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226.132.2\地域生活支援課\5 居住支援担当\03　障害者サービス情報関係\GH障害者サービス情報掲載資料\06 運営基準に係る参考様式等\カコの更新履歴\20250501_新規作成（精算様式）\"/>
    </mc:Choice>
  </mc:AlternateContent>
  <xr:revisionPtr revIDLastSave="0" documentId="13_ncr:1_{10041D7E-8C8E-4AAE-8273-226DEFE296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〇~〇月分_食数管理表(記載例入り)" sheetId="1" r:id="rId1"/>
    <sheet name="〇~〇月分_食材料費管理表(記載例入り)" sheetId="2" r:id="rId2"/>
  </sheets>
  <definedNames>
    <definedName name="_xlnm.Print_Area" localSheetId="1">'〇~〇月分_食材料費管理表(記載例入り)'!$A$1:$N$24</definedName>
    <definedName name="_xlnm.Print_Area" localSheetId="0">'〇~〇月分_食数管理表(記載例入り)'!$A$1:$X$99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2" i="2" s="1"/>
  <c r="C98" i="1"/>
  <c r="K2" i="2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D98" i="1"/>
  <c r="A94" i="1"/>
  <c r="A95" i="1" s="1"/>
  <c r="A96" i="1" s="1"/>
  <c r="A93" i="1"/>
  <c r="B93" i="1" s="1"/>
  <c r="A92" i="1"/>
  <c r="B92" i="1" s="1"/>
  <c r="A91" i="1"/>
  <c r="B91" i="1" s="1"/>
  <c r="A90" i="1"/>
  <c r="B90" i="1" s="1"/>
  <c r="A89" i="1"/>
  <c r="B89" i="1" s="1"/>
  <c r="A88" i="1"/>
  <c r="B88" i="1" s="1"/>
  <c r="A87" i="1"/>
  <c r="B87" i="1" s="1"/>
  <c r="A86" i="1"/>
  <c r="B86" i="1" s="1"/>
  <c r="A85" i="1"/>
  <c r="B85" i="1" s="1"/>
  <c r="A84" i="1"/>
  <c r="A83" i="1"/>
  <c r="A82" i="1"/>
  <c r="B82" i="1" s="1"/>
  <c r="A81" i="1"/>
  <c r="B81" i="1" s="1"/>
  <c r="A80" i="1"/>
  <c r="A79" i="1"/>
  <c r="A78" i="1"/>
  <c r="B78" i="1" s="1"/>
  <c r="A77" i="1"/>
  <c r="B77" i="1" s="1"/>
  <c r="A76" i="1"/>
  <c r="B76" i="1" s="1"/>
  <c r="A75" i="1"/>
  <c r="B75" i="1" s="1"/>
  <c r="A74" i="1"/>
  <c r="B74" i="1" s="1"/>
  <c r="A73" i="1"/>
  <c r="B73" i="1" s="1"/>
  <c r="A72" i="1"/>
  <c r="B72" i="1" s="1"/>
  <c r="A71" i="1"/>
  <c r="B71" i="1" s="1"/>
  <c r="A70" i="1"/>
  <c r="B70" i="1" s="1"/>
  <c r="A69" i="1"/>
  <c r="B69" i="1" s="1"/>
  <c r="A68" i="1"/>
  <c r="B68" i="1"/>
  <c r="A67" i="1"/>
  <c r="B67" i="1" s="1"/>
  <c r="B84" i="1"/>
  <c r="B83" i="1"/>
  <c r="B80" i="1"/>
  <c r="B79" i="1"/>
  <c r="A63" i="1"/>
  <c r="B63" i="1" s="1"/>
  <c r="A62" i="1"/>
  <c r="B62" i="1" s="1"/>
  <c r="A61" i="1"/>
  <c r="B61" i="1" s="1"/>
  <c r="A60" i="1"/>
  <c r="B60" i="1" s="1"/>
  <c r="A59" i="1"/>
  <c r="B59" i="1" s="1"/>
  <c r="A58" i="1"/>
  <c r="B58" i="1" s="1"/>
  <c r="A57" i="1"/>
  <c r="B57" i="1" s="1"/>
  <c r="A56" i="1"/>
  <c r="B56" i="1" s="1"/>
  <c r="A55" i="1"/>
  <c r="B55" i="1" s="1"/>
  <c r="A54" i="1"/>
  <c r="B54" i="1" s="1"/>
  <c r="A53" i="1"/>
  <c r="A52" i="1"/>
  <c r="B52" i="1" s="1"/>
  <c r="A51" i="1"/>
  <c r="B51" i="1" s="1"/>
  <c r="A50" i="1"/>
  <c r="A49" i="1"/>
  <c r="A48" i="1"/>
  <c r="B48" i="1" s="1"/>
  <c r="A47" i="1"/>
  <c r="B47" i="1" s="1"/>
  <c r="A46" i="1"/>
  <c r="B46" i="1" s="1"/>
  <c r="A45" i="1"/>
  <c r="B45" i="1" s="1"/>
  <c r="A44" i="1"/>
  <c r="B44" i="1" s="1"/>
  <c r="A43" i="1"/>
  <c r="B43" i="1" s="1"/>
  <c r="A42" i="1"/>
  <c r="B42" i="1" s="1"/>
  <c r="A41" i="1"/>
  <c r="B41" i="1" s="1"/>
  <c r="A40" i="1"/>
  <c r="B40" i="1" s="1"/>
  <c r="A39" i="1"/>
  <c r="B39" i="1" s="1"/>
  <c r="A38" i="1"/>
  <c r="B38" i="1" s="1"/>
  <c r="A37" i="1"/>
  <c r="B37" i="1"/>
  <c r="A36" i="1"/>
  <c r="B36" i="1" s="1"/>
  <c r="B53" i="1"/>
  <c r="B50" i="1"/>
  <c r="B49" i="1"/>
  <c r="A10" i="1"/>
  <c r="B10" i="1" s="1"/>
  <c r="A9" i="1"/>
  <c r="B9" i="1" s="1"/>
  <c r="E22" i="2"/>
  <c r="F22" i="2" s="1"/>
  <c r="F21" i="2"/>
  <c r="A32" i="1"/>
  <c r="A33" i="1" s="1"/>
  <c r="A34" i="1" s="1"/>
  <c r="A35" i="1" s="1"/>
  <c r="B35" i="1" s="1"/>
  <c r="A31" i="1"/>
  <c r="B31" i="1" s="1"/>
  <c r="A30" i="1"/>
  <c r="B30" i="1" s="1"/>
  <c r="A29" i="1"/>
  <c r="B29" i="1" s="1"/>
  <c r="A28" i="1"/>
  <c r="B28" i="1" s="1"/>
  <c r="A27" i="1"/>
  <c r="B27" i="1" s="1"/>
  <c r="A26" i="1"/>
  <c r="B26" i="1" s="1"/>
  <c r="A25" i="1"/>
  <c r="B25" i="1" s="1"/>
  <c r="A24" i="1"/>
  <c r="B24" i="1" s="1"/>
  <c r="A23" i="1"/>
  <c r="B23" i="1" s="1"/>
  <c r="A22" i="1"/>
  <c r="B22" i="1" s="1"/>
  <c r="A21" i="1"/>
  <c r="B21" i="1" s="1"/>
  <c r="A20" i="1"/>
  <c r="B20" i="1" s="1"/>
  <c r="A19" i="1"/>
  <c r="B19" i="1" s="1"/>
  <c r="A18" i="1"/>
  <c r="B18" i="1" s="1"/>
  <c r="A17" i="1"/>
  <c r="B17" i="1" s="1"/>
  <c r="A16" i="1"/>
  <c r="B16" i="1" s="1"/>
  <c r="A15" i="1"/>
  <c r="B15" i="1" s="1"/>
  <c r="A14" i="1"/>
  <c r="B14" i="1" s="1"/>
  <c r="A13" i="1"/>
  <c r="B13" i="1" s="1"/>
  <c r="A12" i="1"/>
  <c r="B12" i="1" s="1"/>
  <c r="A11" i="1"/>
  <c r="B11" i="1" s="1"/>
  <c r="A8" i="1"/>
  <c r="B8" i="1" s="1"/>
  <c r="A7" i="1"/>
  <c r="B7" i="1" s="1"/>
  <c r="A6" i="1"/>
  <c r="B6" i="1" s="1"/>
  <c r="A5" i="1"/>
  <c r="B5" i="1" s="1"/>
  <c r="W98" i="1" l="1"/>
  <c r="X98" i="1"/>
  <c r="B94" i="1"/>
  <c r="A97" i="1"/>
  <c r="B97" i="1" s="1"/>
  <c r="B96" i="1"/>
  <c r="A64" i="1"/>
  <c r="B95" i="1"/>
  <c r="B32" i="1"/>
  <c r="B33" i="1"/>
  <c r="B34" i="1"/>
  <c r="A65" i="1" l="1"/>
  <c r="B64" i="1"/>
  <c r="F11" i="2"/>
  <c r="D16" i="2"/>
  <c r="B15" i="2"/>
  <c r="B14" i="2"/>
  <c r="B13" i="2"/>
  <c r="B12" i="2"/>
  <c r="B11" i="2"/>
  <c r="B10" i="2"/>
  <c r="B9" i="2"/>
  <c r="B8" i="2"/>
  <c r="B7" i="2"/>
  <c r="B6" i="2"/>
  <c r="E11" i="2"/>
  <c r="F10" i="2"/>
  <c r="E10" i="2"/>
  <c r="F9" i="2"/>
  <c r="E9" i="2"/>
  <c r="F12" i="2"/>
  <c r="E12" i="2"/>
  <c r="F8" i="2"/>
  <c r="E8" i="2"/>
  <c r="E2" i="2"/>
  <c r="G2" i="2"/>
  <c r="F6" i="2"/>
  <c r="E7" i="2"/>
  <c r="E13" i="2"/>
  <c r="F13" i="2"/>
  <c r="E14" i="2"/>
  <c r="F14" i="2"/>
  <c r="E15" i="2"/>
  <c r="F15" i="2"/>
  <c r="E6" i="2"/>
  <c r="A66" i="1" l="1"/>
  <c r="B66" i="1" s="1"/>
  <c r="B65" i="1"/>
  <c r="F7" i="2"/>
  <c r="F16" i="2" s="1"/>
  <c r="F23" i="2" s="1"/>
  <c r="E16" i="2"/>
  <c r="E23" i="2" s="1"/>
  <c r="J6" i="2" l="1"/>
  <c r="J9" i="2"/>
  <c r="K9" i="2" s="1"/>
  <c r="L9" i="2" s="1"/>
  <c r="J14" i="2"/>
  <c r="K14" i="2" s="1"/>
  <c r="L14" i="2" s="1"/>
  <c r="J11" i="2"/>
  <c r="K11" i="2" s="1"/>
  <c r="L11" i="2" s="1"/>
  <c r="J12" i="2"/>
  <c r="K12" i="2" s="1"/>
  <c r="L12" i="2" s="1"/>
  <c r="J13" i="2"/>
  <c r="K13" i="2" s="1"/>
  <c r="L13" i="2" s="1"/>
  <c r="J15" i="2"/>
  <c r="K15" i="2" s="1"/>
  <c r="L15" i="2" s="1"/>
  <c r="J8" i="2"/>
  <c r="K8" i="2" s="1"/>
  <c r="L8" i="2" s="1"/>
  <c r="J10" i="2"/>
  <c r="K10" i="2" s="1"/>
  <c r="L10" i="2" s="1"/>
  <c r="J7" i="2"/>
  <c r="K7" i="2" s="1"/>
  <c r="L7" i="2" s="1"/>
  <c r="J16" i="2" l="1"/>
  <c r="K6" i="2"/>
  <c r="L6" i="2" s="1"/>
  <c r="K16" i="2" l="1"/>
</calcChain>
</file>

<file path=xl/sharedStrings.xml><?xml version="1.0" encoding="utf-8"?>
<sst xmlns="http://schemas.openxmlformats.org/spreadsheetml/2006/main" count="70" uniqueCount="46">
  <si>
    <t>日付</t>
    <rPh sb="0" eb="2">
      <t>ヒヅケ</t>
    </rPh>
    <phoneticPr fontId="1"/>
  </si>
  <si>
    <t>曜日</t>
    <rPh sb="0" eb="2">
      <t>ヨウビ</t>
    </rPh>
    <phoneticPr fontId="1"/>
  </si>
  <si>
    <t>利用者名</t>
    <rPh sb="0" eb="2">
      <t>リヨウ</t>
    </rPh>
    <rPh sb="2" eb="3">
      <t>シャ</t>
    </rPh>
    <rPh sb="3" eb="4">
      <t>メイ</t>
    </rPh>
    <phoneticPr fontId="1"/>
  </si>
  <si>
    <t>合計食数</t>
    <rPh sb="0" eb="2">
      <t>ゴウケイ</t>
    </rPh>
    <rPh sb="2" eb="4">
      <t>ショクスウ</t>
    </rPh>
    <phoneticPr fontId="1"/>
  </si>
  <si>
    <t>朝食</t>
    <rPh sb="0" eb="2">
      <t>チョウショク</t>
    </rPh>
    <phoneticPr fontId="1"/>
  </si>
  <si>
    <t>夕食</t>
    <rPh sb="0" eb="2">
      <t>ユウショク</t>
    </rPh>
    <phoneticPr fontId="1"/>
  </si>
  <si>
    <t>備考</t>
    <rPh sb="0" eb="2">
      <t>ビコウ</t>
    </rPh>
    <phoneticPr fontId="1"/>
  </si>
  <si>
    <t>※昼食を提供する場合は、列を足してください。</t>
    <rPh sb="1" eb="3">
      <t>チュウショク</t>
    </rPh>
    <rPh sb="4" eb="6">
      <t>テイキョウ</t>
    </rPh>
    <rPh sb="8" eb="10">
      <t>バアイ</t>
    </rPh>
    <rPh sb="12" eb="13">
      <t>レツ</t>
    </rPh>
    <rPh sb="14" eb="15">
      <t>タ</t>
    </rPh>
    <phoneticPr fontId="1"/>
  </si>
  <si>
    <t>対応</t>
    <rPh sb="0" eb="2">
      <t>タイオウ</t>
    </rPh>
    <phoneticPr fontId="1"/>
  </si>
  <si>
    <t>合計</t>
    <rPh sb="0" eb="2">
      <t>ゴウケイ</t>
    </rPh>
    <phoneticPr fontId="1"/>
  </si>
  <si>
    <t>令和</t>
  </si>
  <si>
    <t>令和</t>
    <rPh sb="0" eb="2">
      <t>レイワ</t>
    </rPh>
    <phoneticPr fontId="1"/>
  </si>
  <si>
    <t>年</t>
  </si>
  <si>
    <t>年</t>
    <rPh sb="0" eb="1">
      <t>ネン</t>
    </rPh>
    <phoneticPr fontId="1"/>
  </si>
  <si>
    <t>月分</t>
    <rPh sb="0" eb="1">
      <t>ガツ</t>
    </rPh>
    <rPh sb="1" eb="2">
      <t>ブン</t>
    </rPh>
    <phoneticPr fontId="1"/>
  </si>
  <si>
    <t>ユニット名</t>
    <rPh sb="4" eb="5">
      <t>メイ</t>
    </rPh>
    <phoneticPr fontId="1"/>
  </si>
  <si>
    <t>[食材料費]管理表</t>
    <rPh sb="1" eb="5">
      <t>ショクザイリョウヒ</t>
    </rPh>
    <rPh sb="6" eb="8">
      <t>カンリ</t>
    </rPh>
    <rPh sb="8" eb="9">
      <t>ヒョウ</t>
    </rPh>
    <phoneticPr fontId="1"/>
  </si>
  <si>
    <t>朝食数計</t>
    <rPh sb="0" eb="2">
      <t>チョウショク</t>
    </rPh>
    <rPh sb="2" eb="3">
      <t>カズ</t>
    </rPh>
    <rPh sb="3" eb="4">
      <t>ケイ</t>
    </rPh>
    <phoneticPr fontId="1"/>
  </si>
  <si>
    <t>夕食数計</t>
    <rPh sb="0" eb="2">
      <t>ユウショク</t>
    </rPh>
    <rPh sb="2" eb="3">
      <t>スウ</t>
    </rPh>
    <rPh sb="3" eb="4">
      <t>ケイ</t>
    </rPh>
    <phoneticPr fontId="1"/>
  </si>
  <si>
    <t>利用者名A</t>
    <rPh sb="0" eb="2">
      <t>リヨウ</t>
    </rPh>
    <rPh sb="2" eb="3">
      <t>シャ</t>
    </rPh>
    <rPh sb="3" eb="4">
      <t>メイ</t>
    </rPh>
    <phoneticPr fontId="1"/>
  </si>
  <si>
    <t>利用者名B</t>
    <rPh sb="0" eb="2">
      <t>リヨウ</t>
    </rPh>
    <rPh sb="2" eb="3">
      <t>シャ</t>
    </rPh>
    <rPh sb="3" eb="4">
      <t>メイ</t>
    </rPh>
    <phoneticPr fontId="1"/>
  </si>
  <si>
    <t>利用者名C</t>
    <rPh sb="0" eb="2">
      <t>リヨウ</t>
    </rPh>
    <rPh sb="2" eb="3">
      <t>シャ</t>
    </rPh>
    <rPh sb="3" eb="4">
      <t>メイ</t>
    </rPh>
    <phoneticPr fontId="1"/>
  </si>
  <si>
    <t>利用者名D</t>
    <rPh sb="0" eb="2">
      <t>リヨウ</t>
    </rPh>
    <rPh sb="2" eb="3">
      <t>シャ</t>
    </rPh>
    <rPh sb="3" eb="4">
      <t>メイ</t>
    </rPh>
    <phoneticPr fontId="1"/>
  </si>
  <si>
    <t>利用者名E</t>
    <rPh sb="0" eb="2">
      <t>リヨウ</t>
    </rPh>
    <rPh sb="2" eb="3">
      <t>シャ</t>
    </rPh>
    <rPh sb="3" eb="4">
      <t>メイ</t>
    </rPh>
    <phoneticPr fontId="1"/>
  </si>
  <si>
    <t>利用者名F</t>
    <rPh sb="0" eb="2">
      <t>リヨウ</t>
    </rPh>
    <rPh sb="2" eb="3">
      <t>シャ</t>
    </rPh>
    <rPh sb="3" eb="4">
      <t>メイ</t>
    </rPh>
    <phoneticPr fontId="1"/>
  </si>
  <si>
    <t>利用者名G</t>
    <rPh sb="0" eb="2">
      <t>リヨウ</t>
    </rPh>
    <rPh sb="2" eb="3">
      <t>シャ</t>
    </rPh>
    <rPh sb="3" eb="4">
      <t>メイ</t>
    </rPh>
    <phoneticPr fontId="1"/>
  </si>
  <si>
    <t>利用者名H</t>
    <rPh sb="0" eb="2">
      <t>リヨウ</t>
    </rPh>
    <rPh sb="2" eb="3">
      <t>シャ</t>
    </rPh>
    <rPh sb="3" eb="4">
      <t>メイ</t>
    </rPh>
    <phoneticPr fontId="1"/>
  </si>
  <si>
    <t>利用者名I</t>
    <rPh sb="0" eb="2">
      <t>リヨウ</t>
    </rPh>
    <rPh sb="2" eb="3">
      <t>シャ</t>
    </rPh>
    <rPh sb="3" eb="4">
      <t>メイ</t>
    </rPh>
    <phoneticPr fontId="1"/>
  </si>
  <si>
    <t>利用者名J</t>
    <rPh sb="0" eb="2">
      <t>リヨウ</t>
    </rPh>
    <rPh sb="2" eb="3">
      <t>シャ</t>
    </rPh>
    <rPh sb="3" eb="4">
      <t>メイ</t>
    </rPh>
    <phoneticPr fontId="1"/>
  </si>
  <si>
    <r>
      <t>[食数]管理表　　　　</t>
    </r>
    <r>
      <rPr>
        <b/>
        <u/>
        <sz val="14"/>
        <color theme="1"/>
        <rFont val="Yu Gothic"/>
        <family val="3"/>
        <charset val="128"/>
        <scheme val="minor"/>
      </rPr>
      <t>　　　　　　　　　　</t>
    </r>
    <rPh sb="1" eb="3">
      <t>ショクスウ</t>
    </rPh>
    <rPh sb="4" eb="6">
      <t>カンリ</t>
    </rPh>
    <rPh sb="6" eb="7">
      <t>ヒョウ</t>
    </rPh>
    <phoneticPr fontId="1"/>
  </si>
  <si>
    <t>(A)徴収代金</t>
    <rPh sb="3" eb="5">
      <t>チョウシュウ</t>
    </rPh>
    <rPh sb="5" eb="7">
      <t>ダイキン</t>
    </rPh>
    <phoneticPr fontId="1"/>
  </si>
  <si>
    <t>(B)食数</t>
    <rPh sb="3" eb="5">
      <t>ショクスウ</t>
    </rPh>
    <phoneticPr fontId="1"/>
  </si>
  <si>
    <t>(C)実際にかかった
食材料費の総計</t>
    <rPh sb="3" eb="5">
      <t>ジッサイ</t>
    </rPh>
    <rPh sb="11" eb="15">
      <t>ショクザイリョウヒ</t>
    </rPh>
    <rPh sb="16" eb="18">
      <t>ソウケイ</t>
    </rPh>
    <phoneticPr fontId="1"/>
  </si>
  <si>
    <t>(F)一食あたりの費用＝(E)÷(B)</t>
    <rPh sb="3" eb="5">
      <t>イッショク</t>
    </rPh>
    <rPh sb="9" eb="11">
      <t>ヒヨウ</t>
    </rPh>
    <phoneticPr fontId="1"/>
  </si>
  <si>
    <r>
      <t>(D)食材料費割合</t>
    </r>
    <r>
      <rPr>
        <sz val="11"/>
        <color theme="1"/>
        <rFont val="Yu Gothic"/>
        <family val="3"/>
        <charset val="128"/>
        <scheme val="minor"/>
      </rPr>
      <t>※1</t>
    </r>
    <rPh sb="3" eb="4">
      <t>ショク</t>
    </rPh>
    <rPh sb="4" eb="7">
      <t>ザイリョウヒ</t>
    </rPh>
    <rPh sb="7" eb="9">
      <t>ワリアイ</t>
    </rPh>
    <phoneticPr fontId="1"/>
  </si>
  <si>
    <r>
      <t>(E)朝食・夕食別の食材料費=(C)×(D)</t>
    </r>
    <r>
      <rPr>
        <sz val="11"/>
        <color theme="1"/>
        <rFont val="Yu Gothic"/>
        <family val="3"/>
        <charset val="128"/>
        <scheme val="minor"/>
      </rPr>
      <t>※2</t>
    </r>
    <rPh sb="3" eb="5">
      <t>チョウショク</t>
    </rPh>
    <rPh sb="6" eb="8">
      <t>ユウショク</t>
    </rPh>
    <rPh sb="8" eb="9">
      <t>ベツ</t>
    </rPh>
    <rPh sb="10" eb="11">
      <t>ショク</t>
    </rPh>
    <rPh sb="11" eb="14">
      <t>ザイリョウヒ</t>
    </rPh>
    <phoneticPr fontId="1"/>
  </si>
  <si>
    <t>※1朝食・夕食それぞれの実費がわからない場合</t>
    <rPh sb="2" eb="4">
      <t>チョウショク</t>
    </rPh>
    <rPh sb="5" eb="7">
      <t>ユウショク</t>
    </rPh>
    <rPh sb="12" eb="14">
      <t>ジッピ</t>
    </rPh>
    <rPh sb="20" eb="22">
      <t>バアイ</t>
    </rPh>
    <phoneticPr fontId="1"/>
  </si>
  <si>
    <t>月分　ユニット名</t>
    <rPh sb="7" eb="8">
      <t>メイ</t>
    </rPh>
    <phoneticPr fontId="1"/>
  </si>
  <si>
    <t>(G)利用者別食材料費</t>
    <rPh sb="3" eb="6">
      <t>リヨウシャ</t>
    </rPh>
    <rPh sb="6" eb="7">
      <t>ベツ</t>
    </rPh>
    <rPh sb="7" eb="8">
      <t>ショク</t>
    </rPh>
    <rPh sb="8" eb="11">
      <t>ザイリョウヒ</t>
    </rPh>
    <phoneticPr fontId="1"/>
  </si>
  <si>
    <t>(H)差額</t>
    <rPh sb="3" eb="5">
      <t>サガク</t>
    </rPh>
    <phoneticPr fontId="1"/>
  </si>
  <si>
    <t>(F)×(B)</t>
    <phoneticPr fontId="1"/>
  </si>
  <si>
    <t>※2朝食・夕食それぞれの実費がわかる場合は、(D)欄は入力せず、(E)欄に実費を入力</t>
    <rPh sb="2" eb="4">
      <t>チョウショク</t>
    </rPh>
    <rPh sb="5" eb="7">
      <t>ユウショク</t>
    </rPh>
    <rPh sb="12" eb="14">
      <t>ジッピ</t>
    </rPh>
    <rPh sb="18" eb="20">
      <t>バアイ</t>
    </rPh>
    <rPh sb="25" eb="26">
      <t>ラン</t>
    </rPh>
    <rPh sb="27" eb="29">
      <t>ニュウリョク</t>
    </rPh>
    <rPh sb="35" eb="36">
      <t>ラン</t>
    </rPh>
    <rPh sb="37" eb="39">
      <t>ジッピ</t>
    </rPh>
    <rPh sb="40" eb="42">
      <t>ニュウリョク</t>
    </rPh>
    <phoneticPr fontId="1"/>
  </si>
  <si>
    <r>
      <rPr>
        <b/>
        <sz val="11"/>
        <color rgb="FF00B050"/>
        <rFont val="Yu Gothic"/>
        <family val="3"/>
        <charset val="128"/>
        <scheme val="minor"/>
      </rPr>
      <t>(A)</t>
    </r>
    <r>
      <rPr>
        <b/>
        <sz val="11"/>
        <color theme="1"/>
        <rFont val="Yu Gothic"/>
        <family val="3"/>
        <charset val="128"/>
        <scheme val="minor"/>
      </rPr>
      <t xml:space="preserve"> - </t>
    </r>
    <r>
      <rPr>
        <b/>
        <sz val="11"/>
        <color rgb="FF7030A0"/>
        <rFont val="Yu Gothic"/>
        <family val="3"/>
        <charset val="128"/>
        <scheme val="minor"/>
      </rPr>
      <t>(G)</t>
    </r>
    <phoneticPr fontId="1"/>
  </si>
  <si>
    <t>~</t>
    <phoneticPr fontId="1"/>
  </si>
  <si>
    <t>ABC</t>
    <phoneticPr fontId="1"/>
  </si>
  <si>
    <t>※黄色セルに入力してください。（記載例は消してください。）</t>
    <rPh sb="1" eb="3">
      <t>キイロ</t>
    </rPh>
    <rPh sb="6" eb="8">
      <t>ニュウリョク</t>
    </rPh>
    <rPh sb="16" eb="18">
      <t>キサイ</t>
    </rPh>
    <rPh sb="18" eb="19">
      <t>レイ</t>
    </rPh>
    <rPh sb="20" eb="21">
      <t>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</si>
</sst>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[$-411]d"/>
    <numFmt numFmtId="177" formatCode="aaa"/>
    <numFmt numFmtId="178" formatCode="###&quot;%&quot;"/>
  </numFmts>
  <fonts count="1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u/>
      <sz val="14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b/>
      <sz val="11"/>
      <color rgb="FF7030A0"/>
      <name val="Yu Gothic"/>
      <family val="3"/>
      <charset val="128"/>
      <scheme val="minor"/>
    </font>
    <font>
      <b/>
      <sz val="11"/>
      <color rgb="FF00B050"/>
      <name val="Yu Gothic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CF4FA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6" fontId="0" fillId="0" borderId="8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3" xfId="0" applyBorder="1" applyAlignment="1">
      <alignment vertical="center"/>
    </xf>
    <xf numFmtId="6" fontId="0" fillId="0" borderId="1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5" borderId="25" xfId="0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5" fontId="7" fillId="0" borderId="7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5" fontId="0" fillId="0" borderId="40" xfId="0" applyNumberFormat="1" applyBorder="1" applyAlignment="1">
      <alignment vertical="center"/>
    </xf>
    <xf numFmtId="5" fontId="0" fillId="0" borderId="37" xfId="0" applyNumberFormat="1" applyBorder="1" applyAlignment="1">
      <alignment vertical="center"/>
    </xf>
    <xf numFmtId="5" fontId="0" fillId="0" borderId="41" xfId="0" applyNumberFormat="1" applyBorder="1" applyAlignment="1">
      <alignment vertical="center"/>
    </xf>
    <xf numFmtId="5" fontId="0" fillId="0" borderId="38" xfId="0" applyNumberFormat="1" applyBorder="1" applyAlignment="1">
      <alignment vertical="center"/>
    </xf>
    <xf numFmtId="5" fontId="0" fillId="2" borderId="14" xfId="0" applyNumberFormat="1" applyFill="1" applyBorder="1" applyAlignment="1">
      <alignment vertical="center"/>
    </xf>
    <xf numFmtId="5" fontId="0" fillId="2" borderId="8" xfId="0" applyNumberForma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5" fontId="0" fillId="2" borderId="10" xfId="0" applyNumberFormat="1" applyFill="1" applyBorder="1" applyAlignment="1">
      <alignment vertical="center"/>
    </xf>
    <xf numFmtId="5" fontId="7" fillId="2" borderId="1" xfId="0" applyNumberFormat="1" applyFont="1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5" borderId="27" xfId="0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2" borderId="9" xfId="0" applyFill="1" applyBorder="1" applyAlignment="1">
      <alignment vertical="center"/>
    </xf>
    <xf numFmtId="0" fontId="9" fillId="0" borderId="0" xfId="0" applyFont="1" applyAlignment="1">
      <alignment vertical="center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24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5" fontId="0" fillId="0" borderId="8" xfId="0" applyNumberFormat="1" applyBorder="1" applyAlignment="1">
      <alignment vertical="center"/>
    </xf>
    <xf numFmtId="177" fontId="0" fillId="0" borderId="19" xfId="0" applyNumberFormat="1" applyBorder="1" applyAlignment="1">
      <alignment horizontal="center" vertical="center"/>
    </xf>
    <xf numFmtId="178" fontId="0" fillId="2" borderId="39" xfId="0" applyNumberFormat="1" applyFill="1" applyBorder="1" applyAlignment="1">
      <alignment vertical="center"/>
    </xf>
    <xf numFmtId="178" fontId="0" fillId="0" borderId="39" xfId="0" applyNumberFormat="1" applyBorder="1" applyAlignment="1">
      <alignment vertical="center"/>
    </xf>
    <xf numFmtId="176" fontId="0" fillId="0" borderId="18" xfId="0" applyNumberForma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2" borderId="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3" borderId="19" xfId="0" applyFont="1" applyFill="1" applyBorder="1" applyAlignment="1">
      <alignment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37" xfId="0" applyFont="1" applyFill="1" applyBorder="1" applyAlignment="1">
      <alignment horizontal="left" vertical="center"/>
    </xf>
    <xf numFmtId="0" fontId="11" fillId="3" borderId="20" xfId="0" applyFont="1" applyFill="1" applyBorder="1" applyAlignment="1">
      <alignment horizontal="left" vertical="center"/>
    </xf>
    <xf numFmtId="0" fontId="11" fillId="3" borderId="24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10" xfId="0" applyBorder="1" applyAlignment="1">
      <alignment vertical="center"/>
    </xf>
  </cellXfs>
  <cellStyles count="1">
    <cellStyle name="標準" xfId="0" builtinId="0"/>
  </cellStyles>
  <dxfs count="11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"/>
  <sheetViews>
    <sheetView tabSelected="1" view="pageBreakPreview" zoomScaleNormal="100" zoomScaleSheetLayoutView="10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8.69921875" defaultRowHeight="18"/>
  <cols>
    <col min="1" max="1" width="4.19921875" style="6" customWidth="1"/>
    <col min="2" max="22" width="6" style="6" customWidth="1"/>
    <col min="23" max="16384" width="8.69921875" style="6"/>
  </cols>
  <sheetData>
    <row r="1" spans="1:28">
      <c r="A1" s="51" t="s">
        <v>45</v>
      </c>
    </row>
    <row r="2" spans="1:28" s="4" customFormat="1" ht="30" customHeight="1" thickBot="1">
      <c r="A2" s="83" t="s">
        <v>29</v>
      </c>
      <c r="B2" s="83"/>
      <c r="C2" s="83"/>
      <c r="D2" s="5" t="s">
        <v>11</v>
      </c>
      <c r="E2" s="21">
        <v>7</v>
      </c>
      <c r="F2" s="5" t="s">
        <v>13</v>
      </c>
      <c r="G2" s="21">
        <v>4</v>
      </c>
      <c r="H2" s="61" t="s">
        <v>43</v>
      </c>
      <c r="I2" s="61">
        <f>G2+2</f>
        <v>6</v>
      </c>
      <c r="J2" s="5" t="s">
        <v>14</v>
      </c>
      <c r="L2" s="82" t="s">
        <v>15</v>
      </c>
      <c r="M2" s="82"/>
      <c r="N2" s="81" t="s">
        <v>44</v>
      </c>
      <c r="O2" s="81"/>
      <c r="P2" s="81"/>
    </row>
    <row r="3" spans="1:28" ht="39" customHeight="1">
      <c r="A3" s="85" t="s">
        <v>0</v>
      </c>
      <c r="B3" s="75" t="s">
        <v>1</v>
      </c>
      <c r="C3" s="78" t="s">
        <v>19</v>
      </c>
      <c r="D3" s="79"/>
      <c r="E3" s="72" t="s">
        <v>20</v>
      </c>
      <c r="F3" s="73"/>
      <c r="G3" s="78" t="s">
        <v>21</v>
      </c>
      <c r="H3" s="79"/>
      <c r="I3" s="72" t="s">
        <v>22</v>
      </c>
      <c r="J3" s="73"/>
      <c r="K3" s="78" t="s">
        <v>23</v>
      </c>
      <c r="L3" s="79"/>
      <c r="M3" s="72" t="s">
        <v>24</v>
      </c>
      <c r="N3" s="73"/>
      <c r="O3" s="78" t="s">
        <v>25</v>
      </c>
      <c r="P3" s="79"/>
      <c r="Q3" s="72" t="s">
        <v>26</v>
      </c>
      <c r="R3" s="73"/>
      <c r="S3" s="78" t="s">
        <v>27</v>
      </c>
      <c r="T3" s="79"/>
      <c r="U3" s="72" t="s">
        <v>28</v>
      </c>
      <c r="V3" s="80"/>
      <c r="W3" s="74" t="s">
        <v>6</v>
      </c>
      <c r="X3" s="75"/>
    </row>
    <row r="4" spans="1:28">
      <c r="A4" s="86"/>
      <c r="B4" s="84"/>
      <c r="C4" s="22" t="s">
        <v>4</v>
      </c>
      <c r="D4" s="8" t="s">
        <v>5</v>
      </c>
      <c r="E4" s="46" t="s">
        <v>4</v>
      </c>
      <c r="F4" s="2" t="s">
        <v>5</v>
      </c>
      <c r="G4" s="22" t="s">
        <v>4</v>
      </c>
      <c r="H4" s="8" t="s">
        <v>5</v>
      </c>
      <c r="I4" s="46" t="s">
        <v>4</v>
      </c>
      <c r="J4" s="2" t="s">
        <v>5</v>
      </c>
      <c r="K4" s="22" t="s">
        <v>4</v>
      </c>
      <c r="L4" s="8" t="s">
        <v>5</v>
      </c>
      <c r="M4" s="46" t="s">
        <v>4</v>
      </c>
      <c r="N4" s="2" t="s">
        <v>5</v>
      </c>
      <c r="O4" s="22" t="s">
        <v>4</v>
      </c>
      <c r="P4" s="8" t="s">
        <v>5</v>
      </c>
      <c r="Q4" s="46" t="s">
        <v>4</v>
      </c>
      <c r="R4" s="2" t="s">
        <v>5</v>
      </c>
      <c r="S4" s="22" t="s">
        <v>4</v>
      </c>
      <c r="T4" s="8" t="s">
        <v>5</v>
      </c>
      <c r="U4" s="46" t="s">
        <v>4</v>
      </c>
      <c r="V4" s="1" t="s">
        <v>5</v>
      </c>
      <c r="W4" s="76"/>
      <c r="X4" s="77"/>
      <c r="Z4" s="69"/>
      <c r="AA4" s="69"/>
      <c r="AB4" s="69"/>
    </row>
    <row r="5" spans="1:28">
      <c r="A5" s="60">
        <f>DATE($E$2+2018,$G$2,1)</f>
        <v>45748</v>
      </c>
      <c r="B5" s="57">
        <f>WEEKDAY(A5,1)</f>
        <v>3</v>
      </c>
      <c r="C5" s="45"/>
      <c r="D5" s="42"/>
      <c r="E5" s="45">
        <v>1</v>
      </c>
      <c r="F5" s="42">
        <v>1</v>
      </c>
      <c r="G5" s="45">
        <v>1</v>
      </c>
      <c r="H5" s="42">
        <v>1</v>
      </c>
      <c r="I5" s="45">
        <v>1</v>
      </c>
      <c r="J5" s="42">
        <v>1</v>
      </c>
      <c r="K5" s="45">
        <v>1</v>
      </c>
      <c r="L5" s="42">
        <v>1</v>
      </c>
      <c r="M5" s="47"/>
      <c r="N5" s="50"/>
      <c r="O5" s="45"/>
      <c r="P5" s="42"/>
      <c r="Q5" s="47"/>
      <c r="R5" s="50"/>
      <c r="S5" s="45"/>
      <c r="T5" s="42"/>
      <c r="U5" s="47"/>
      <c r="V5" s="41"/>
      <c r="W5" s="65"/>
      <c r="X5" s="66"/>
    </row>
    <row r="6" spans="1:28">
      <c r="A6" s="60">
        <f>DATE($E$2+2018,$G$2,1)+1</f>
        <v>45749</v>
      </c>
      <c r="B6" s="57">
        <f t="shared" ref="B6:B31" si="0">WEEKDAY(A6,1)</f>
        <v>4</v>
      </c>
      <c r="C6" s="45"/>
      <c r="D6" s="42"/>
      <c r="E6" s="45">
        <v>1</v>
      </c>
      <c r="F6" s="42">
        <v>1</v>
      </c>
      <c r="G6" s="45">
        <v>1</v>
      </c>
      <c r="H6" s="42">
        <v>1</v>
      </c>
      <c r="I6" s="45">
        <v>1</v>
      </c>
      <c r="J6" s="42">
        <v>1</v>
      </c>
      <c r="K6" s="45">
        <v>1</v>
      </c>
      <c r="L6" s="42">
        <v>1</v>
      </c>
      <c r="M6" s="47"/>
      <c r="N6" s="50"/>
      <c r="O6" s="45"/>
      <c r="P6" s="42"/>
      <c r="Q6" s="47"/>
      <c r="R6" s="50"/>
      <c r="S6" s="45"/>
      <c r="T6" s="42"/>
      <c r="U6" s="47"/>
      <c r="V6" s="41"/>
      <c r="W6" s="65"/>
      <c r="X6" s="66"/>
    </row>
    <row r="7" spans="1:28">
      <c r="A7" s="60">
        <f>DATE($E$2+2018,$G$2,1)+2</f>
        <v>45750</v>
      </c>
      <c r="B7" s="57">
        <f t="shared" si="0"/>
        <v>5</v>
      </c>
      <c r="C7" s="45"/>
      <c r="D7" s="42"/>
      <c r="E7" s="45">
        <v>1</v>
      </c>
      <c r="F7" s="42">
        <v>1</v>
      </c>
      <c r="G7" s="45">
        <v>1</v>
      </c>
      <c r="H7" s="42">
        <v>1</v>
      </c>
      <c r="I7" s="45">
        <v>1</v>
      </c>
      <c r="J7" s="42">
        <v>1</v>
      </c>
      <c r="K7" s="45">
        <v>1</v>
      </c>
      <c r="L7" s="42">
        <v>1</v>
      </c>
      <c r="M7" s="47"/>
      <c r="N7" s="50"/>
      <c r="O7" s="45"/>
      <c r="P7" s="42"/>
      <c r="Q7" s="47"/>
      <c r="R7" s="50"/>
      <c r="S7" s="45"/>
      <c r="T7" s="42"/>
      <c r="U7" s="47"/>
      <c r="V7" s="41"/>
      <c r="W7" s="65"/>
      <c r="X7" s="66"/>
    </row>
    <row r="8" spans="1:28">
      <c r="A8" s="60">
        <f>DATE($E$2+2018,$G$2,1)+3</f>
        <v>45751</v>
      </c>
      <c r="B8" s="57">
        <f t="shared" si="0"/>
        <v>6</v>
      </c>
      <c r="C8" s="45"/>
      <c r="D8" s="42"/>
      <c r="E8" s="45">
        <v>1</v>
      </c>
      <c r="F8" s="42">
        <v>1</v>
      </c>
      <c r="G8" s="45">
        <v>1</v>
      </c>
      <c r="H8" s="42">
        <v>1</v>
      </c>
      <c r="I8" s="45">
        <v>1</v>
      </c>
      <c r="J8" s="42">
        <v>1</v>
      </c>
      <c r="K8" s="45">
        <v>1</v>
      </c>
      <c r="L8" s="42">
        <v>1</v>
      </c>
      <c r="M8" s="47"/>
      <c r="N8" s="50"/>
      <c r="O8" s="45"/>
      <c r="P8" s="42"/>
      <c r="Q8" s="47"/>
      <c r="R8" s="50"/>
      <c r="S8" s="45"/>
      <c r="T8" s="42"/>
      <c r="U8" s="47"/>
      <c r="V8" s="41"/>
      <c r="W8" s="65"/>
      <c r="X8" s="66"/>
    </row>
    <row r="9" spans="1:28">
      <c r="A9" s="60">
        <f>DATE($E$2+2018,$G$2,1)+4</f>
        <v>45752</v>
      </c>
      <c r="B9" s="57">
        <f t="shared" si="0"/>
        <v>7</v>
      </c>
      <c r="C9" s="45"/>
      <c r="D9" s="42"/>
      <c r="E9" s="45">
        <v>1</v>
      </c>
      <c r="F9" s="42">
        <v>1</v>
      </c>
      <c r="G9" s="45">
        <v>1</v>
      </c>
      <c r="H9" s="42">
        <v>1</v>
      </c>
      <c r="I9" s="45">
        <v>1</v>
      </c>
      <c r="J9" s="42">
        <v>1</v>
      </c>
      <c r="K9" s="45">
        <v>1</v>
      </c>
      <c r="L9" s="42">
        <v>1</v>
      </c>
      <c r="M9" s="47"/>
      <c r="N9" s="50"/>
      <c r="O9" s="45"/>
      <c r="P9" s="42"/>
      <c r="Q9" s="47"/>
      <c r="R9" s="50"/>
      <c r="S9" s="45"/>
      <c r="T9" s="42"/>
      <c r="U9" s="47"/>
      <c r="V9" s="41"/>
      <c r="W9" s="65"/>
      <c r="X9" s="66"/>
    </row>
    <row r="10" spans="1:28">
      <c r="A10" s="60">
        <f>DATE($E$2+2018,$G$2,1)+5</f>
        <v>45753</v>
      </c>
      <c r="B10" s="57">
        <f t="shared" si="0"/>
        <v>1</v>
      </c>
      <c r="C10" s="45"/>
      <c r="D10" s="42"/>
      <c r="E10" s="45">
        <v>1</v>
      </c>
      <c r="F10" s="42">
        <v>1</v>
      </c>
      <c r="G10" s="45">
        <v>1</v>
      </c>
      <c r="H10" s="42">
        <v>1</v>
      </c>
      <c r="I10" s="45">
        <v>1</v>
      </c>
      <c r="J10" s="42">
        <v>1</v>
      </c>
      <c r="K10" s="45">
        <v>1</v>
      </c>
      <c r="L10" s="42">
        <v>1</v>
      </c>
      <c r="M10" s="47"/>
      <c r="N10" s="50"/>
      <c r="O10" s="45"/>
      <c r="P10" s="42"/>
      <c r="Q10" s="47"/>
      <c r="R10" s="50"/>
      <c r="S10" s="45"/>
      <c r="T10" s="42"/>
      <c r="U10" s="47"/>
      <c r="V10" s="41"/>
      <c r="W10" s="65"/>
      <c r="X10" s="66"/>
    </row>
    <row r="11" spans="1:28">
      <c r="A11" s="60">
        <f>DATE($E$2+2018,$G$2,1)+6</f>
        <v>45754</v>
      </c>
      <c r="B11" s="57">
        <f t="shared" si="0"/>
        <v>2</v>
      </c>
      <c r="C11" s="45"/>
      <c r="D11" s="42"/>
      <c r="E11" s="45">
        <v>1</v>
      </c>
      <c r="F11" s="42">
        <v>1</v>
      </c>
      <c r="G11" s="45">
        <v>1</v>
      </c>
      <c r="H11" s="42">
        <v>1</v>
      </c>
      <c r="I11" s="45">
        <v>1</v>
      </c>
      <c r="J11" s="42">
        <v>1</v>
      </c>
      <c r="K11" s="45">
        <v>1</v>
      </c>
      <c r="L11" s="42">
        <v>1</v>
      </c>
      <c r="M11" s="47"/>
      <c r="N11" s="50"/>
      <c r="O11" s="45"/>
      <c r="P11" s="42"/>
      <c r="Q11" s="47"/>
      <c r="R11" s="50"/>
      <c r="S11" s="45"/>
      <c r="T11" s="42"/>
      <c r="U11" s="47"/>
      <c r="V11" s="41"/>
      <c r="W11" s="65"/>
      <c r="X11" s="66"/>
    </row>
    <row r="12" spans="1:28">
      <c r="A12" s="60">
        <f>DATE($E$2+2018,$G$2,1)+7</f>
        <v>45755</v>
      </c>
      <c r="B12" s="57">
        <f t="shared" si="0"/>
        <v>3</v>
      </c>
      <c r="C12" s="45"/>
      <c r="D12" s="42"/>
      <c r="E12" s="45">
        <v>1</v>
      </c>
      <c r="F12" s="42">
        <v>1</v>
      </c>
      <c r="G12" s="45">
        <v>1</v>
      </c>
      <c r="H12" s="42">
        <v>1</v>
      </c>
      <c r="I12" s="45">
        <v>1</v>
      </c>
      <c r="J12" s="42">
        <v>1</v>
      </c>
      <c r="K12" s="45">
        <v>1</v>
      </c>
      <c r="L12" s="42">
        <v>1</v>
      </c>
      <c r="M12" s="47"/>
      <c r="N12" s="50"/>
      <c r="O12" s="45"/>
      <c r="P12" s="42"/>
      <c r="Q12" s="47"/>
      <c r="R12" s="50"/>
      <c r="S12" s="45"/>
      <c r="T12" s="42"/>
      <c r="U12" s="47"/>
      <c r="V12" s="41"/>
      <c r="W12" s="65"/>
      <c r="X12" s="66"/>
    </row>
    <row r="13" spans="1:28">
      <c r="A13" s="60">
        <f>DATE($E$2+2018,$G$2,1)+8</f>
        <v>45756</v>
      </c>
      <c r="B13" s="57">
        <f t="shared" si="0"/>
        <v>4</v>
      </c>
      <c r="C13" s="45"/>
      <c r="D13" s="42"/>
      <c r="E13" s="45">
        <v>1</v>
      </c>
      <c r="F13" s="42">
        <v>1</v>
      </c>
      <c r="G13" s="45">
        <v>1</v>
      </c>
      <c r="H13" s="42">
        <v>1</v>
      </c>
      <c r="I13" s="45">
        <v>1</v>
      </c>
      <c r="J13" s="42">
        <v>1</v>
      </c>
      <c r="K13" s="45">
        <v>1</v>
      </c>
      <c r="L13" s="42">
        <v>1</v>
      </c>
      <c r="M13" s="47"/>
      <c r="N13" s="50"/>
      <c r="O13" s="45"/>
      <c r="P13" s="42"/>
      <c r="Q13" s="47"/>
      <c r="R13" s="50"/>
      <c r="S13" s="45"/>
      <c r="T13" s="42"/>
      <c r="U13" s="47"/>
      <c r="V13" s="41"/>
      <c r="W13" s="65"/>
      <c r="X13" s="66"/>
    </row>
    <row r="14" spans="1:28">
      <c r="A14" s="60">
        <f>DATE($E$2+2018,$G$2,1)+9</f>
        <v>45757</v>
      </c>
      <c r="B14" s="57">
        <f t="shared" si="0"/>
        <v>5</v>
      </c>
      <c r="C14" s="45"/>
      <c r="D14" s="42"/>
      <c r="E14" s="45">
        <v>1</v>
      </c>
      <c r="F14" s="42">
        <v>1</v>
      </c>
      <c r="G14" s="45">
        <v>1</v>
      </c>
      <c r="H14" s="42">
        <v>1</v>
      </c>
      <c r="I14" s="45">
        <v>1</v>
      </c>
      <c r="J14" s="42">
        <v>1</v>
      </c>
      <c r="K14" s="45">
        <v>1</v>
      </c>
      <c r="L14" s="42">
        <v>1</v>
      </c>
      <c r="M14" s="47"/>
      <c r="N14" s="50"/>
      <c r="O14" s="45"/>
      <c r="P14" s="42"/>
      <c r="Q14" s="47"/>
      <c r="R14" s="50"/>
      <c r="S14" s="45"/>
      <c r="T14" s="42"/>
      <c r="U14" s="47"/>
      <c r="V14" s="41"/>
      <c r="W14" s="65"/>
      <c r="X14" s="66"/>
    </row>
    <row r="15" spans="1:28">
      <c r="A15" s="60">
        <f>DATE($E$2+2018,$G$2,1)+10</f>
        <v>45758</v>
      </c>
      <c r="B15" s="57">
        <f t="shared" si="0"/>
        <v>6</v>
      </c>
      <c r="C15" s="45">
        <v>1</v>
      </c>
      <c r="D15" s="42">
        <v>1</v>
      </c>
      <c r="E15" s="45"/>
      <c r="F15" s="42"/>
      <c r="G15" s="45">
        <v>1</v>
      </c>
      <c r="H15" s="42">
        <v>1</v>
      </c>
      <c r="I15" s="45">
        <v>1</v>
      </c>
      <c r="J15" s="42">
        <v>1</v>
      </c>
      <c r="K15" s="45">
        <v>1</v>
      </c>
      <c r="L15" s="42">
        <v>1</v>
      </c>
      <c r="M15" s="47"/>
      <c r="N15" s="50"/>
      <c r="O15" s="45"/>
      <c r="P15" s="42"/>
      <c r="Q15" s="47"/>
      <c r="R15" s="50"/>
      <c r="S15" s="45"/>
      <c r="T15" s="42"/>
      <c r="U15" s="47"/>
      <c r="V15" s="41"/>
      <c r="W15" s="65"/>
      <c r="X15" s="66"/>
    </row>
    <row r="16" spans="1:28">
      <c r="A16" s="60">
        <f>DATE($E$2+2018,$G$2,1)+11</f>
        <v>45759</v>
      </c>
      <c r="B16" s="57">
        <f t="shared" si="0"/>
        <v>7</v>
      </c>
      <c r="C16" s="45">
        <v>1</v>
      </c>
      <c r="D16" s="42">
        <v>1</v>
      </c>
      <c r="E16" s="45"/>
      <c r="F16" s="42"/>
      <c r="G16" s="45">
        <v>1</v>
      </c>
      <c r="H16" s="42">
        <v>1</v>
      </c>
      <c r="I16" s="45">
        <v>1</v>
      </c>
      <c r="J16" s="42">
        <v>1</v>
      </c>
      <c r="K16" s="45">
        <v>1</v>
      </c>
      <c r="L16" s="42">
        <v>1</v>
      </c>
      <c r="M16" s="47"/>
      <c r="N16" s="50"/>
      <c r="O16" s="45"/>
      <c r="P16" s="42"/>
      <c r="Q16" s="47"/>
      <c r="R16" s="50"/>
      <c r="S16" s="45"/>
      <c r="T16" s="42"/>
      <c r="U16" s="47"/>
      <c r="V16" s="41"/>
      <c r="W16" s="65"/>
      <c r="X16" s="66"/>
    </row>
    <row r="17" spans="1:24">
      <c r="A17" s="60">
        <f>DATE($E$2+2018,$G$2,1)+12</f>
        <v>45760</v>
      </c>
      <c r="B17" s="57">
        <f t="shared" si="0"/>
        <v>1</v>
      </c>
      <c r="C17" s="45">
        <v>1</v>
      </c>
      <c r="D17" s="42">
        <v>1</v>
      </c>
      <c r="E17" s="45"/>
      <c r="F17" s="42"/>
      <c r="G17" s="45">
        <v>1</v>
      </c>
      <c r="H17" s="42">
        <v>1</v>
      </c>
      <c r="I17" s="45">
        <v>1</v>
      </c>
      <c r="J17" s="42">
        <v>1</v>
      </c>
      <c r="K17" s="45">
        <v>1</v>
      </c>
      <c r="L17" s="42">
        <v>1</v>
      </c>
      <c r="M17" s="47"/>
      <c r="N17" s="50"/>
      <c r="O17" s="45"/>
      <c r="P17" s="42"/>
      <c r="Q17" s="47"/>
      <c r="R17" s="50"/>
      <c r="S17" s="45"/>
      <c r="T17" s="42"/>
      <c r="U17" s="47"/>
      <c r="V17" s="41"/>
      <c r="W17" s="65"/>
      <c r="X17" s="66"/>
    </row>
    <row r="18" spans="1:24">
      <c r="A18" s="60">
        <f>DATE($E$2+2018,$G$2,1)+13</f>
        <v>45761</v>
      </c>
      <c r="B18" s="57">
        <f t="shared" si="0"/>
        <v>2</v>
      </c>
      <c r="C18" s="45"/>
      <c r="D18" s="42"/>
      <c r="E18" s="45"/>
      <c r="F18" s="42"/>
      <c r="G18" s="45"/>
      <c r="H18" s="42"/>
      <c r="I18" s="45"/>
      <c r="J18" s="42"/>
      <c r="K18" s="45"/>
      <c r="L18" s="42"/>
      <c r="M18" s="47"/>
      <c r="N18" s="50"/>
      <c r="O18" s="45"/>
      <c r="P18" s="42"/>
      <c r="Q18" s="47"/>
      <c r="R18" s="50"/>
      <c r="S18" s="45"/>
      <c r="T18" s="42"/>
      <c r="U18" s="47"/>
      <c r="V18" s="41"/>
      <c r="W18" s="65"/>
      <c r="X18" s="66"/>
    </row>
    <row r="19" spans="1:24">
      <c r="A19" s="60">
        <f>DATE($E$2+2018,$G$2,1)+14</f>
        <v>45762</v>
      </c>
      <c r="B19" s="57">
        <f t="shared" si="0"/>
        <v>3</v>
      </c>
      <c r="C19" s="45"/>
      <c r="D19" s="42"/>
      <c r="E19" s="45"/>
      <c r="F19" s="42"/>
      <c r="G19" s="45"/>
      <c r="H19" s="42"/>
      <c r="I19" s="45"/>
      <c r="J19" s="42"/>
      <c r="K19" s="45"/>
      <c r="L19" s="42"/>
      <c r="M19" s="47"/>
      <c r="N19" s="50"/>
      <c r="O19" s="45"/>
      <c r="P19" s="42"/>
      <c r="Q19" s="47"/>
      <c r="R19" s="50"/>
      <c r="S19" s="45"/>
      <c r="T19" s="42"/>
      <c r="U19" s="47"/>
      <c r="V19" s="41"/>
      <c r="W19" s="65"/>
      <c r="X19" s="66"/>
    </row>
    <row r="20" spans="1:24">
      <c r="A20" s="60">
        <f>DATE($E$2+2018,$G$2,1)+15</f>
        <v>45763</v>
      </c>
      <c r="B20" s="57">
        <f t="shared" si="0"/>
        <v>4</v>
      </c>
      <c r="C20" s="45"/>
      <c r="D20" s="42"/>
      <c r="E20" s="47"/>
      <c r="F20" s="50"/>
      <c r="G20" s="45"/>
      <c r="H20" s="42"/>
      <c r="I20" s="45"/>
      <c r="J20" s="42"/>
      <c r="K20" s="45"/>
      <c r="L20" s="42"/>
      <c r="M20" s="47"/>
      <c r="N20" s="50"/>
      <c r="O20" s="45"/>
      <c r="P20" s="42"/>
      <c r="Q20" s="47"/>
      <c r="R20" s="50"/>
      <c r="S20" s="45"/>
      <c r="T20" s="42"/>
      <c r="U20" s="47"/>
      <c r="V20" s="41"/>
      <c r="W20" s="65"/>
      <c r="X20" s="66"/>
    </row>
    <row r="21" spans="1:24">
      <c r="A21" s="60">
        <f>DATE($E$2+2018,$G$2,1)+16</f>
        <v>45764</v>
      </c>
      <c r="B21" s="57">
        <f t="shared" si="0"/>
        <v>5</v>
      </c>
      <c r="C21" s="45"/>
      <c r="D21" s="42"/>
      <c r="E21" s="47"/>
      <c r="F21" s="50"/>
      <c r="G21" s="45"/>
      <c r="H21" s="42"/>
      <c r="I21" s="45"/>
      <c r="J21" s="42"/>
      <c r="K21" s="45"/>
      <c r="L21" s="42"/>
      <c r="M21" s="47"/>
      <c r="N21" s="50"/>
      <c r="O21" s="45"/>
      <c r="P21" s="42"/>
      <c r="Q21" s="47"/>
      <c r="R21" s="50"/>
      <c r="S21" s="45"/>
      <c r="T21" s="42"/>
      <c r="U21" s="47"/>
      <c r="V21" s="41"/>
      <c r="W21" s="65"/>
      <c r="X21" s="66"/>
    </row>
    <row r="22" spans="1:24">
      <c r="A22" s="60">
        <f>DATE($E$2+2018,$G$2,1)+17</f>
        <v>45765</v>
      </c>
      <c r="B22" s="57">
        <f t="shared" si="0"/>
        <v>6</v>
      </c>
      <c r="C22" s="45"/>
      <c r="D22" s="42"/>
      <c r="E22" s="47"/>
      <c r="F22" s="50"/>
      <c r="G22" s="45"/>
      <c r="H22" s="42"/>
      <c r="I22" s="45"/>
      <c r="J22" s="42"/>
      <c r="K22" s="45"/>
      <c r="L22" s="42"/>
      <c r="M22" s="47"/>
      <c r="N22" s="50"/>
      <c r="O22" s="45"/>
      <c r="P22" s="42"/>
      <c r="Q22" s="47"/>
      <c r="R22" s="50"/>
      <c r="S22" s="45"/>
      <c r="T22" s="42"/>
      <c r="U22" s="47"/>
      <c r="V22" s="41"/>
      <c r="W22" s="65"/>
      <c r="X22" s="66"/>
    </row>
    <row r="23" spans="1:24">
      <c r="A23" s="60">
        <f>DATE($E$2+2018,$G$2,1)+18</f>
        <v>45766</v>
      </c>
      <c r="B23" s="57">
        <f t="shared" si="0"/>
        <v>7</v>
      </c>
      <c r="C23" s="45"/>
      <c r="D23" s="42"/>
      <c r="E23" s="47"/>
      <c r="F23" s="50"/>
      <c r="G23" s="45"/>
      <c r="H23" s="42"/>
      <c r="I23" s="45"/>
      <c r="J23" s="42"/>
      <c r="K23" s="45"/>
      <c r="L23" s="42"/>
      <c r="M23" s="47"/>
      <c r="N23" s="50"/>
      <c r="O23" s="45"/>
      <c r="P23" s="42"/>
      <c r="Q23" s="47"/>
      <c r="R23" s="50"/>
      <c r="S23" s="45"/>
      <c r="T23" s="42"/>
      <c r="U23" s="47"/>
      <c r="V23" s="41"/>
      <c r="W23" s="65"/>
      <c r="X23" s="66"/>
    </row>
    <row r="24" spans="1:24">
      <c r="A24" s="60">
        <f>DATE($E$2+2018,$G$2,1)+19</f>
        <v>45767</v>
      </c>
      <c r="B24" s="57">
        <f t="shared" si="0"/>
        <v>1</v>
      </c>
      <c r="C24" s="45"/>
      <c r="D24" s="42"/>
      <c r="E24" s="47"/>
      <c r="F24" s="50"/>
      <c r="G24" s="45"/>
      <c r="H24" s="42"/>
      <c r="I24" s="45"/>
      <c r="J24" s="42"/>
      <c r="K24" s="45"/>
      <c r="L24" s="42"/>
      <c r="M24" s="47"/>
      <c r="N24" s="50"/>
      <c r="O24" s="45"/>
      <c r="P24" s="42"/>
      <c r="Q24" s="47"/>
      <c r="R24" s="50"/>
      <c r="S24" s="45"/>
      <c r="T24" s="42"/>
      <c r="U24" s="47"/>
      <c r="V24" s="41"/>
      <c r="W24" s="65"/>
      <c r="X24" s="66"/>
    </row>
    <row r="25" spans="1:24">
      <c r="A25" s="60">
        <f>DATE($E$2+2018,$G$2,1)+20</f>
        <v>45768</v>
      </c>
      <c r="B25" s="57">
        <f t="shared" si="0"/>
        <v>2</v>
      </c>
      <c r="C25" s="45"/>
      <c r="D25" s="42"/>
      <c r="E25" s="47"/>
      <c r="F25" s="50"/>
      <c r="G25" s="45"/>
      <c r="H25" s="42"/>
      <c r="I25" s="47"/>
      <c r="J25" s="50"/>
      <c r="K25" s="45"/>
      <c r="L25" s="42"/>
      <c r="M25" s="47"/>
      <c r="N25" s="50"/>
      <c r="O25" s="45"/>
      <c r="P25" s="42"/>
      <c r="Q25" s="47"/>
      <c r="R25" s="50"/>
      <c r="S25" s="45"/>
      <c r="T25" s="42"/>
      <c r="U25" s="47"/>
      <c r="V25" s="41"/>
      <c r="W25" s="65"/>
      <c r="X25" s="66"/>
    </row>
    <row r="26" spans="1:24">
      <c r="A26" s="60">
        <f>DATE($E$2+2018,$G$2,1)+21</f>
        <v>45769</v>
      </c>
      <c r="B26" s="57">
        <f t="shared" si="0"/>
        <v>3</v>
      </c>
      <c r="C26" s="45"/>
      <c r="D26" s="42"/>
      <c r="E26" s="47"/>
      <c r="F26" s="50"/>
      <c r="G26" s="45"/>
      <c r="H26" s="42"/>
      <c r="I26" s="47"/>
      <c r="J26" s="50"/>
      <c r="K26" s="45"/>
      <c r="L26" s="42"/>
      <c r="M26" s="47"/>
      <c r="N26" s="50"/>
      <c r="O26" s="45"/>
      <c r="P26" s="42"/>
      <c r="Q26" s="47"/>
      <c r="R26" s="50"/>
      <c r="S26" s="45"/>
      <c r="T26" s="42"/>
      <c r="U26" s="47"/>
      <c r="V26" s="41"/>
      <c r="W26" s="65"/>
      <c r="X26" s="66"/>
    </row>
    <row r="27" spans="1:24">
      <c r="A27" s="60">
        <f>DATE($E$2+2018,$G$2,1)+22</f>
        <v>45770</v>
      </c>
      <c r="B27" s="57">
        <f t="shared" si="0"/>
        <v>4</v>
      </c>
      <c r="C27" s="45"/>
      <c r="D27" s="42"/>
      <c r="E27" s="47"/>
      <c r="F27" s="50"/>
      <c r="G27" s="45"/>
      <c r="H27" s="42"/>
      <c r="I27" s="47"/>
      <c r="J27" s="50"/>
      <c r="K27" s="45"/>
      <c r="L27" s="42"/>
      <c r="M27" s="47"/>
      <c r="N27" s="50"/>
      <c r="O27" s="45"/>
      <c r="P27" s="42"/>
      <c r="Q27" s="47"/>
      <c r="R27" s="50"/>
      <c r="S27" s="45"/>
      <c r="T27" s="42"/>
      <c r="U27" s="47"/>
      <c r="V27" s="41"/>
      <c r="W27" s="65"/>
      <c r="X27" s="66"/>
    </row>
    <row r="28" spans="1:24">
      <c r="A28" s="60">
        <f>DATE($E$2+2018,$G$2,1)+23</f>
        <v>45771</v>
      </c>
      <c r="B28" s="57">
        <f t="shared" si="0"/>
        <v>5</v>
      </c>
      <c r="C28" s="45"/>
      <c r="D28" s="42"/>
      <c r="E28" s="47"/>
      <c r="F28" s="50"/>
      <c r="G28" s="45"/>
      <c r="H28" s="42"/>
      <c r="I28" s="47"/>
      <c r="J28" s="50"/>
      <c r="K28" s="45"/>
      <c r="L28" s="42"/>
      <c r="M28" s="47"/>
      <c r="N28" s="50"/>
      <c r="O28" s="45"/>
      <c r="P28" s="42"/>
      <c r="Q28" s="47"/>
      <c r="R28" s="50"/>
      <c r="S28" s="45"/>
      <c r="T28" s="42"/>
      <c r="U28" s="47"/>
      <c r="V28" s="41"/>
      <c r="W28" s="65"/>
      <c r="X28" s="66"/>
    </row>
    <row r="29" spans="1:24">
      <c r="A29" s="60">
        <f>DATE($E$2+2018,$G$2,1)+24</f>
        <v>45772</v>
      </c>
      <c r="B29" s="57">
        <f t="shared" si="0"/>
        <v>6</v>
      </c>
      <c r="C29" s="45"/>
      <c r="D29" s="42"/>
      <c r="E29" s="47"/>
      <c r="F29" s="50"/>
      <c r="G29" s="45"/>
      <c r="H29" s="42"/>
      <c r="I29" s="47"/>
      <c r="J29" s="50"/>
      <c r="K29" s="45"/>
      <c r="L29" s="42"/>
      <c r="M29" s="47"/>
      <c r="N29" s="50"/>
      <c r="O29" s="45"/>
      <c r="P29" s="42"/>
      <c r="Q29" s="47"/>
      <c r="R29" s="50"/>
      <c r="S29" s="45"/>
      <c r="T29" s="42"/>
      <c r="U29" s="47"/>
      <c r="V29" s="41"/>
      <c r="W29" s="65"/>
      <c r="X29" s="66"/>
    </row>
    <row r="30" spans="1:24">
      <c r="A30" s="60">
        <f>DATE($E$2+2018,$G$2,1)+25</f>
        <v>45773</v>
      </c>
      <c r="B30" s="57">
        <f t="shared" si="0"/>
        <v>7</v>
      </c>
      <c r="C30" s="45"/>
      <c r="D30" s="42"/>
      <c r="E30" s="47"/>
      <c r="F30" s="50"/>
      <c r="G30" s="45"/>
      <c r="H30" s="42"/>
      <c r="I30" s="47"/>
      <c r="J30" s="50"/>
      <c r="K30" s="45"/>
      <c r="L30" s="42"/>
      <c r="M30" s="47"/>
      <c r="N30" s="50"/>
      <c r="O30" s="45"/>
      <c r="P30" s="42"/>
      <c r="Q30" s="47"/>
      <c r="R30" s="50"/>
      <c r="S30" s="45"/>
      <c r="T30" s="42"/>
      <c r="U30" s="47"/>
      <c r="V30" s="41"/>
      <c r="W30" s="65"/>
      <c r="X30" s="66"/>
    </row>
    <row r="31" spans="1:24">
      <c r="A31" s="60">
        <f>DATE($E$2+2018,$G$2,1)+26</f>
        <v>45774</v>
      </c>
      <c r="B31" s="57">
        <f t="shared" si="0"/>
        <v>1</v>
      </c>
      <c r="C31" s="45"/>
      <c r="D31" s="42"/>
      <c r="E31" s="47"/>
      <c r="F31" s="50"/>
      <c r="G31" s="45"/>
      <c r="H31" s="42"/>
      <c r="I31" s="47"/>
      <c r="J31" s="50"/>
      <c r="K31" s="45"/>
      <c r="L31" s="42"/>
      <c r="M31" s="47"/>
      <c r="N31" s="50"/>
      <c r="O31" s="45"/>
      <c r="P31" s="42"/>
      <c r="Q31" s="47"/>
      <c r="R31" s="50"/>
      <c r="S31" s="45"/>
      <c r="T31" s="42"/>
      <c r="U31" s="47"/>
      <c r="V31" s="41"/>
      <c r="W31" s="65"/>
      <c r="X31" s="66"/>
    </row>
    <row r="32" spans="1:24">
      <c r="A32" s="60">
        <f>DATE($E$2+2018,$G$2,1)+27</f>
        <v>45775</v>
      </c>
      <c r="B32" s="57">
        <f>WEEKDAY(A32,1)</f>
        <v>2</v>
      </c>
      <c r="C32" s="45"/>
      <c r="D32" s="42"/>
      <c r="E32" s="47"/>
      <c r="F32" s="50"/>
      <c r="G32" s="45"/>
      <c r="H32" s="42"/>
      <c r="I32" s="47"/>
      <c r="J32" s="50"/>
      <c r="K32" s="45"/>
      <c r="L32" s="42"/>
      <c r="M32" s="47"/>
      <c r="N32" s="50"/>
      <c r="O32" s="45"/>
      <c r="P32" s="42"/>
      <c r="Q32" s="47"/>
      <c r="R32" s="50"/>
      <c r="S32" s="45"/>
      <c r="T32" s="42"/>
      <c r="U32" s="47"/>
      <c r="V32" s="41"/>
      <c r="W32" s="65"/>
      <c r="X32" s="66"/>
    </row>
    <row r="33" spans="1:24">
      <c r="A33" s="60">
        <f>IF(A32="","-",IF(DAY(A32+1)=1,"-",A32+1))</f>
        <v>45776</v>
      </c>
      <c r="B33" s="57">
        <f>IF(A33="-","-",WEEKDAY(A33,1))</f>
        <v>3</v>
      </c>
      <c r="C33" s="45"/>
      <c r="D33" s="42"/>
      <c r="E33" s="47"/>
      <c r="F33" s="50"/>
      <c r="G33" s="45"/>
      <c r="H33" s="42"/>
      <c r="I33" s="47"/>
      <c r="J33" s="50"/>
      <c r="K33" s="45"/>
      <c r="L33" s="42"/>
      <c r="M33" s="47"/>
      <c r="N33" s="50"/>
      <c r="O33" s="45"/>
      <c r="P33" s="42"/>
      <c r="Q33" s="47"/>
      <c r="R33" s="50"/>
      <c r="S33" s="45"/>
      <c r="T33" s="42"/>
      <c r="U33" s="47"/>
      <c r="V33" s="41"/>
      <c r="W33" s="65"/>
      <c r="X33" s="66"/>
    </row>
    <row r="34" spans="1:24">
      <c r="A34" s="60">
        <f>IF(A33="-","-",IF(DAY(A33+1)=1,"-",A33+1))</f>
        <v>45777</v>
      </c>
      <c r="B34" s="57">
        <f t="shared" ref="B34:B35" si="1">IF(A34="-","-",WEEKDAY(A34,1))</f>
        <v>4</v>
      </c>
      <c r="C34" s="45"/>
      <c r="D34" s="42"/>
      <c r="E34" s="47"/>
      <c r="F34" s="50"/>
      <c r="G34" s="45"/>
      <c r="H34" s="42"/>
      <c r="I34" s="47"/>
      <c r="J34" s="50"/>
      <c r="K34" s="45"/>
      <c r="L34" s="42"/>
      <c r="M34" s="47"/>
      <c r="N34" s="50"/>
      <c r="O34" s="45"/>
      <c r="P34" s="42"/>
      <c r="Q34" s="47"/>
      <c r="R34" s="50"/>
      <c r="S34" s="45"/>
      <c r="T34" s="42"/>
      <c r="U34" s="47"/>
      <c r="V34" s="41"/>
      <c r="W34" s="65"/>
      <c r="X34" s="66"/>
    </row>
    <row r="35" spans="1:24">
      <c r="A35" s="60" t="str">
        <f>IF(A34="-","-",IF(DAY(A34+1)=1,"-",A34+1))</f>
        <v>-</v>
      </c>
      <c r="B35" s="57" t="str">
        <f t="shared" si="1"/>
        <v>-</v>
      </c>
      <c r="C35" s="45"/>
      <c r="D35" s="42"/>
      <c r="E35" s="47"/>
      <c r="F35" s="50"/>
      <c r="G35" s="45"/>
      <c r="H35" s="42"/>
      <c r="I35" s="47"/>
      <c r="J35" s="50"/>
      <c r="K35" s="45"/>
      <c r="L35" s="42"/>
      <c r="M35" s="47"/>
      <c r="N35" s="50"/>
      <c r="O35" s="45"/>
      <c r="P35" s="42"/>
      <c r="Q35" s="47"/>
      <c r="R35" s="50"/>
      <c r="S35" s="45"/>
      <c r="T35" s="42"/>
      <c r="U35" s="47"/>
      <c r="V35" s="41"/>
      <c r="W35" s="67"/>
      <c r="X35" s="68"/>
    </row>
    <row r="36" spans="1:24">
      <c r="A36" s="60">
        <f>DATE($E$2+2018,$G$2+1,1)</f>
        <v>45778</v>
      </c>
      <c r="B36" s="57">
        <f>WEEKDAY(A36,1)</f>
        <v>5</v>
      </c>
      <c r="C36" s="45"/>
      <c r="D36" s="42"/>
      <c r="E36" s="45"/>
      <c r="F36" s="42"/>
      <c r="G36" s="45"/>
      <c r="H36" s="42"/>
      <c r="I36" s="45"/>
      <c r="J36" s="42"/>
      <c r="K36" s="45"/>
      <c r="L36" s="42"/>
      <c r="M36" s="47"/>
      <c r="N36" s="50"/>
      <c r="O36" s="45"/>
      <c r="P36" s="42"/>
      <c r="Q36" s="47"/>
      <c r="R36" s="50"/>
      <c r="S36" s="45"/>
      <c r="T36" s="42"/>
      <c r="U36" s="47"/>
      <c r="V36" s="41"/>
      <c r="W36" s="65"/>
      <c r="X36" s="66"/>
    </row>
    <row r="37" spans="1:24">
      <c r="A37" s="60">
        <f>DATE($E$2+2018,$G$2+1,1)+1</f>
        <v>45779</v>
      </c>
      <c r="B37" s="57">
        <f t="shared" ref="B37:B62" si="2">WEEKDAY(A37,1)</f>
        <v>6</v>
      </c>
      <c r="C37" s="45"/>
      <c r="D37" s="42"/>
      <c r="E37" s="45"/>
      <c r="F37" s="42"/>
      <c r="G37" s="45"/>
      <c r="H37" s="42"/>
      <c r="I37" s="45"/>
      <c r="J37" s="42"/>
      <c r="K37" s="45"/>
      <c r="L37" s="42"/>
      <c r="M37" s="47"/>
      <c r="N37" s="50"/>
      <c r="O37" s="45"/>
      <c r="P37" s="42"/>
      <c r="Q37" s="47"/>
      <c r="R37" s="50"/>
      <c r="S37" s="45"/>
      <c r="T37" s="42"/>
      <c r="U37" s="47"/>
      <c r="V37" s="41"/>
      <c r="W37" s="65"/>
      <c r="X37" s="66"/>
    </row>
    <row r="38" spans="1:24">
      <c r="A38" s="60">
        <f>DATE($E$2+2018,$G$2+1,1)+2</f>
        <v>45780</v>
      </c>
      <c r="B38" s="57">
        <f t="shared" si="2"/>
        <v>7</v>
      </c>
      <c r="C38" s="45"/>
      <c r="D38" s="42"/>
      <c r="E38" s="45"/>
      <c r="F38" s="42"/>
      <c r="G38" s="45"/>
      <c r="H38" s="42"/>
      <c r="I38" s="45"/>
      <c r="J38" s="42"/>
      <c r="K38" s="45"/>
      <c r="L38" s="42"/>
      <c r="M38" s="47"/>
      <c r="N38" s="50"/>
      <c r="O38" s="45"/>
      <c r="P38" s="42"/>
      <c r="Q38" s="47"/>
      <c r="R38" s="50"/>
      <c r="S38" s="45"/>
      <c r="T38" s="42"/>
      <c r="U38" s="47"/>
      <c r="V38" s="41"/>
      <c r="W38" s="65"/>
      <c r="X38" s="66"/>
    </row>
    <row r="39" spans="1:24">
      <c r="A39" s="60">
        <f>DATE($E$2+2018,$G$2+1,1)+3</f>
        <v>45781</v>
      </c>
      <c r="B39" s="57">
        <f t="shared" si="2"/>
        <v>1</v>
      </c>
      <c r="C39" s="45"/>
      <c r="D39" s="42"/>
      <c r="E39" s="45"/>
      <c r="F39" s="42"/>
      <c r="G39" s="45"/>
      <c r="H39" s="42"/>
      <c r="I39" s="45"/>
      <c r="J39" s="42"/>
      <c r="K39" s="45"/>
      <c r="L39" s="42"/>
      <c r="M39" s="47"/>
      <c r="N39" s="50"/>
      <c r="O39" s="45"/>
      <c r="P39" s="42"/>
      <c r="Q39" s="47"/>
      <c r="R39" s="50"/>
      <c r="S39" s="45"/>
      <c r="T39" s="42"/>
      <c r="U39" s="47"/>
      <c r="V39" s="41"/>
      <c r="W39" s="65"/>
      <c r="X39" s="66"/>
    </row>
    <row r="40" spans="1:24">
      <c r="A40" s="60">
        <f>DATE($E$2+2018,$G$2+1,1)+4</f>
        <v>45782</v>
      </c>
      <c r="B40" s="57">
        <f t="shared" si="2"/>
        <v>2</v>
      </c>
      <c r="C40" s="45"/>
      <c r="D40" s="42"/>
      <c r="E40" s="45"/>
      <c r="F40" s="42"/>
      <c r="G40" s="45"/>
      <c r="H40" s="42"/>
      <c r="I40" s="45"/>
      <c r="J40" s="42"/>
      <c r="K40" s="45"/>
      <c r="L40" s="42"/>
      <c r="M40" s="47"/>
      <c r="N40" s="50"/>
      <c r="O40" s="45"/>
      <c r="P40" s="42"/>
      <c r="Q40" s="47"/>
      <c r="R40" s="50"/>
      <c r="S40" s="45"/>
      <c r="T40" s="42"/>
      <c r="U40" s="47"/>
      <c r="V40" s="41"/>
      <c r="W40" s="65"/>
      <c r="X40" s="66"/>
    </row>
    <row r="41" spans="1:24">
      <c r="A41" s="60">
        <f>DATE($E$2+2018,$G$2+1,1)+5</f>
        <v>45783</v>
      </c>
      <c r="B41" s="57">
        <f t="shared" si="2"/>
        <v>3</v>
      </c>
      <c r="C41" s="45"/>
      <c r="D41" s="42"/>
      <c r="E41" s="45"/>
      <c r="F41" s="42"/>
      <c r="G41" s="45"/>
      <c r="H41" s="42"/>
      <c r="I41" s="45"/>
      <c r="J41" s="42"/>
      <c r="K41" s="45"/>
      <c r="L41" s="42"/>
      <c r="M41" s="47"/>
      <c r="N41" s="50"/>
      <c r="O41" s="45"/>
      <c r="P41" s="42"/>
      <c r="Q41" s="47"/>
      <c r="R41" s="50"/>
      <c r="S41" s="45"/>
      <c r="T41" s="42"/>
      <c r="U41" s="47"/>
      <c r="V41" s="41"/>
      <c r="W41" s="65"/>
      <c r="X41" s="66"/>
    </row>
    <row r="42" spans="1:24">
      <c r="A42" s="60">
        <f>DATE($E$2+2018,$G$2+1,1)+6</f>
        <v>45784</v>
      </c>
      <c r="B42" s="57">
        <f t="shared" si="2"/>
        <v>4</v>
      </c>
      <c r="C42" s="45"/>
      <c r="D42" s="42"/>
      <c r="E42" s="45"/>
      <c r="F42" s="42"/>
      <c r="G42" s="45"/>
      <c r="H42" s="42"/>
      <c r="I42" s="45"/>
      <c r="J42" s="42"/>
      <c r="K42" s="45"/>
      <c r="L42" s="42"/>
      <c r="M42" s="47"/>
      <c r="N42" s="50"/>
      <c r="O42" s="45"/>
      <c r="P42" s="42"/>
      <c r="Q42" s="47"/>
      <c r="R42" s="50"/>
      <c r="S42" s="45"/>
      <c r="T42" s="42"/>
      <c r="U42" s="47"/>
      <c r="V42" s="41"/>
      <c r="W42" s="65"/>
      <c r="X42" s="66"/>
    </row>
    <row r="43" spans="1:24">
      <c r="A43" s="60">
        <f>DATE($E$2+2018,$G$2+1,1)+7</f>
        <v>45785</v>
      </c>
      <c r="B43" s="57">
        <f t="shared" si="2"/>
        <v>5</v>
      </c>
      <c r="C43" s="45"/>
      <c r="D43" s="42"/>
      <c r="E43" s="45"/>
      <c r="F43" s="42"/>
      <c r="G43" s="45"/>
      <c r="H43" s="42"/>
      <c r="I43" s="45"/>
      <c r="J43" s="42"/>
      <c r="K43" s="45"/>
      <c r="L43" s="42"/>
      <c r="M43" s="47"/>
      <c r="N43" s="50"/>
      <c r="O43" s="45"/>
      <c r="P43" s="42"/>
      <c r="Q43" s="47"/>
      <c r="R43" s="50"/>
      <c r="S43" s="45"/>
      <c r="T43" s="42"/>
      <c r="U43" s="47"/>
      <c r="V43" s="41"/>
      <c r="W43" s="65"/>
      <c r="X43" s="66"/>
    </row>
    <row r="44" spans="1:24">
      <c r="A44" s="60">
        <f>DATE($E$2+2018,$G$2+1,1)+8</f>
        <v>45786</v>
      </c>
      <c r="B44" s="57">
        <f t="shared" si="2"/>
        <v>6</v>
      </c>
      <c r="C44" s="45"/>
      <c r="D44" s="42"/>
      <c r="E44" s="45"/>
      <c r="F44" s="42"/>
      <c r="G44" s="45"/>
      <c r="H44" s="42"/>
      <c r="I44" s="45"/>
      <c r="J44" s="42"/>
      <c r="K44" s="45"/>
      <c r="L44" s="42"/>
      <c r="M44" s="47"/>
      <c r="N44" s="50"/>
      <c r="O44" s="45"/>
      <c r="P44" s="42"/>
      <c r="Q44" s="47"/>
      <c r="R44" s="50"/>
      <c r="S44" s="45"/>
      <c r="T44" s="42"/>
      <c r="U44" s="47"/>
      <c r="V44" s="41"/>
      <c r="W44" s="65"/>
      <c r="X44" s="66"/>
    </row>
    <row r="45" spans="1:24">
      <c r="A45" s="60">
        <f>DATE($E$2+2018,$G$2+1,1)+9</f>
        <v>45787</v>
      </c>
      <c r="B45" s="57">
        <f t="shared" si="2"/>
        <v>7</v>
      </c>
      <c r="C45" s="45"/>
      <c r="D45" s="42"/>
      <c r="E45" s="45"/>
      <c r="F45" s="42"/>
      <c r="G45" s="45"/>
      <c r="H45" s="42"/>
      <c r="I45" s="45"/>
      <c r="J45" s="42"/>
      <c r="K45" s="45"/>
      <c r="L45" s="42"/>
      <c r="M45" s="47"/>
      <c r="N45" s="50"/>
      <c r="O45" s="45"/>
      <c r="P45" s="42"/>
      <c r="Q45" s="47"/>
      <c r="R45" s="50"/>
      <c r="S45" s="45"/>
      <c r="T45" s="42"/>
      <c r="U45" s="47"/>
      <c r="V45" s="41"/>
      <c r="W45" s="65"/>
      <c r="X45" s="66"/>
    </row>
    <row r="46" spans="1:24">
      <c r="A46" s="60">
        <f>DATE($E$2+2018,$G$2+1,1)+10</f>
        <v>45788</v>
      </c>
      <c r="B46" s="57">
        <f t="shared" si="2"/>
        <v>1</v>
      </c>
      <c r="C46" s="45"/>
      <c r="D46" s="42"/>
      <c r="E46" s="45"/>
      <c r="F46" s="42"/>
      <c r="G46" s="45"/>
      <c r="H46" s="42"/>
      <c r="I46" s="45"/>
      <c r="J46" s="42"/>
      <c r="K46" s="45"/>
      <c r="L46" s="42"/>
      <c r="M46" s="47"/>
      <c r="N46" s="50"/>
      <c r="O46" s="45"/>
      <c r="P46" s="42"/>
      <c r="Q46" s="47"/>
      <c r="R46" s="50"/>
      <c r="S46" s="45"/>
      <c r="T46" s="42"/>
      <c r="U46" s="47"/>
      <c r="V46" s="41"/>
      <c r="W46" s="65"/>
      <c r="X46" s="66"/>
    </row>
    <row r="47" spans="1:24">
      <c r="A47" s="60">
        <f>DATE($E$2+2018,$G$2+1,1)+11</f>
        <v>45789</v>
      </c>
      <c r="B47" s="57">
        <f t="shared" si="2"/>
        <v>2</v>
      </c>
      <c r="C47" s="45"/>
      <c r="D47" s="42"/>
      <c r="E47" s="45"/>
      <c r="F47" s="42"/>
      <c r="G47" s="45"/>
      <c r="H47" s="42"/>
      <c r="I47" s="45"/>
      <c r="J47" s="42"/>
      <c r="K47" s="45"/>
      <c r="L47" s="42"/>
      <c r="M47" s="47"/>
      <c r="N47" s="50"/>
      <c r="O47" s="45"/>
      <c r="P47" s="42"/>
      <c r="Q47" s="47"/>
      <c r="R47" s="50"/>
      <c r="S47" s="45"/>
      <c r="T47" s="42"/>
      <c r="U47" s="47"/>
      <c r="V47" s="41"/>
      <c r="W47" s="65"/>
      <c r="X47" s="66"/>
    </row>
    <row r="48" spans="1:24">
      <c r="A48" s="60">
        <f>DATE($E$2+2018,$G$2+1,1)+12</f>
        <v>45790</v>
      </c>
      <c r="B48" s="57">
        <f t="shared" si="2"/>
        <v>3</v>
      </c>
      <c r="C48" s="45"/>
      <c r="D48" s="42"/>
      <c r="E48" s="45"/>
      <c r="F48" s="42"/>
      <c r="G48" s="45"/>
      <c r="H48" s="42"/>
      <c r="I48" s="45"/>
      <c r="J48" s="42"/>
      <c r="K48" s="45"/>
      <c r="L48" s="42"/>
      <c r="M48" s="47"/>
      <c r="N48" s="50"/>
      <c r="O48" s="45"/>
      <c r="P48" s="42"/>
      <c r="Q48" s="47"/>
      <c r="R48" s="50"/>
      <c r="S48" s="45"/>
      <c r="T48" s="42"/>
      <c r="U48" s="47"/>
      <c r="V48" s="41"/>
      <c r="W48" s="65"/>
      <c r="X48" s="66"/>
    </row>
    <row r="49" spans="1:24">
      <c r="A49" s="60">
        <f>DATE($E$2+2018,$G$2+1,1)+13</f>
        <v>45791</v>
      </c>
      <c r="B49" s="57">
        <f t="shared" si="2"/>
        <v>4</v>
      </c>
      <c r="C49" s="45"/>
      <c r="D49" s="42"/>
      <c r="E49" s="45"/>
      <c r="F49" s="42"/>
      <c r="G49" s="45"/>
      <c r="H49" s="42"/>
      <c r="I49" s="45"/>
      <c r="J49" s="42"/>
      <c r="K49" s="45"/>
      <c r="L49" s="42"/>
      <c r="M49" s="47"/>
      <c r="N49" s="50"/>
      <c r="O49" s="45"/>
      <c r="P49" s="42"/>
      <c r="Q49" s="47"/>
      <c r="R49" s="50"/>
      <c r="S49" s="45"/>
      <c r="T49" s="42"/>
      <c r="U49" s="47"/>
      <c r="V49" s="41"/>
      <c r="W49" s="65"/>
      <c r="X49" s="66"/>
    </row>
    <row r="50" spans="1:24">
      <c r="A50" s="60">
        <f>DATE($E$2+2018,$G$2+1,1)+14</f>
        <v>45792</v>
      </c>
      <c r="B50" s="57">
        <f t="shared" si="2"/>
        <v>5</v>
      </c>
      <c r="C50" s="45"/>
      <c r="D50" s="42"/>
      <c r="E50" s="45"/>
      <c r="F50" s="42"/>
      <c r="G50" s="45"/>
      <c r="H50" s="42"/>
      <c r="I50" s="45"/>
      <c r="J50" s="42"/>
      <c r="K50" s="45"/>
      <c r="L50" s="42"/>
      <c r="M50" s="47"/>
      <c r="N50" s="50"/>
      <c r="O50" s="45"/>
      <c r="P50" s="42"/>
      <c r="Q50" s="47"/>
      <c r="R50" s="50"/>
      <c r="S50" s="45"/>
      <c r="T50" s="42"/>
      <c r="U50" s="47"/>
      <c r="V50" s="41"/>
      <c r="W50" s="65"/>
      <c r="X50" s="66"/>
    </row>
    <row r="51" spans="1:24">
      <c r="A51" s="60">
        <f>DATE($E$2+2018,$G$2+1,1)+15</f>
        <v>45793</v>
      </c>
      <c r="B51" s="57">
        <f t="shared" si="2"/>
        <v>6</v>
      </c>
      <c r="C51" s="45"/>
      <c r="D51" s="42"/>
      <c r="E51" s="47"/>
      <c r="F51" s="50"/>
      <c r="G51" s="45"/>
      <c r="H51" s="42"/>
      <c r="I51" s="47"/>
      <c r="J51" s="50"/>
      <c r="K51" s="45"/>
      <c r="L51" s="42"/>
      <c r="M51" s="47"/>
      <c r="N51" s="50"/>
      <c r="O51" s="45"/>
      <c r="P51" s="42"/>
      <c r="Q51" s="47"/>
      <c r="R51" s="50"/>
      <c r="S51" s="45"/>
      <c r="T51" s="42"/>
      <c r="U51" s="47"/>
      <c r="V51" s="41"/>
      <c r="W51" s="65"/>
      <c r="X51" s="66"/>
    </row>
    <row r="52" spans="1:24">
      <c r="A52" s="60">
        <f>DATE($E$2+2018,$G$2+1,1)+16</f>
        <v>45794</v>
      </c>
      <c r="B52" s="57">
        <f t="shared" si="2"/>
        <v>7</v>
      </c>
      <c r="C52" s="45"/>
      <c r="D52" s="42"/>
      <c r="E52" s="47"/>
      <c r="F52" s="50"/>
      <c r="G52" s="45"/>
      <c r="H52" s="42"/>
      <c r="I52" s="47"/>
      <c r="J52" s="50"/>
      <c r="K52" s="45"/>
      <c r="L52" s="42"/>
      <c r="M52" s="47"/>
      <c r="N52" s="50"/>
      <c r="O52" s="45"/>
      <c r="P52" s="42"/>
      <c r="Q52" s="47"/>
      <c r="R52" s="50"/>
      <c r="S52" s="45"/>
      <c r="T52" s="42"/>
      <c r="U52" s="47"/>
      <c r="V52" s="41"/>
      <c r="W52" s="65"/>
      <c r="X52" s="66"/>
    </row>
    <row r="53" spans="1:24">
      <c r="A53" s="60">
        <f>DATE($E$2+2018,$G$2+1,1)+17</f>
        <v>45795</v>
      </c>
      <c r="B53" s="57">
        <f t="shared" si="2"/>
        <v>1</v>
      </c>
      <c r="C53" s="45"/>
      <c r="D53" s="42"/>
      <c r="E53" s="47"/>
      <c r="F53" s="50"/>
      <c r="G53" s="45"/>
      <c r="H53" s="42"/>
      <c r="I53" s="47"/>
      <c r="J53" s="50"/>
      <c r="K53" s="45"/>
      <c r="L53" s="42"/>
      <c r="M53" s="47"/>
      <c r="N53" s="50"/>
      <c r="O53" s="45"/>
      <c r="P53" s="42"/>
      <c r="Q53" s="47"/>
      <c r="R53" s="50"/>
      <c r="S53" s="45"/>
      <c r="T53" s="42"/>
      <c r="U53" s="47"/>
      <c r="V53" s="41"/>
      <c r="W53" s="65"/>
      <c r="X53" s="66"/>
    </row>
    <row r="54" spans="1:24">
      <c r="A54" s="60">
        <f>DATE($E$2+2018,$G$2+1,1)+18</f>
        <v>45796</v>
      </c>
      <c r="B54" s="57">
        <f t="shared" si="2"/>
        <v>2</v>
      </c>
      <c r="C54" s="45"/>
      <c r="D54" s="42"/>
      <c r="E54" s="47"/>
      <c r="F54" s="50"/>
      <c r="G54" s="45"/>
      <c r="H54" s="42"/>
      <c r="I54" s="47"/>
      <c r="J54" s="50"/>
      <c r="K54" s="45"/>
      <c r="L54" s="42"/>
      <c r="M54" s="47"/>
      <c r="N54" s="50"/>
      <c r="O54" s="45"/>
      <c r="P54" s="42"/>
      <c r="Q54" s="47"/>
      <c r="R54" s="50"/>
      <c r="S54" s="45"/>
      <c r="T54" s="42"/>
      <c r="U54" s="47"/>
      <c r="V54" s="41"/>
      <c r="W54" s="65"/>
      <c r="X54" s="66"/>
    </row>
    <row r="55" spans="1:24">
      <c r="A55" s="60">
        <f>DATE($E$2+2018,$G$2+1,1)+19</f>
        <v>45797</v>
      </c>
      <c r="B55" s="57">
        <f t="shared" si="2"/>
        <v>3</v>
      </c>
      <c r="C55" s="45"/>
      <c r="D55" s="42"/>
      <c r="E55" s="47"/>
      <c r="F55" s="50"/>
      <c r="G55" s="45"/>
      <c r="H55" s="42"/>
      <c r="I55" s="47"/>
      <c r="J55" s="50"/>
      <c r="K55" s="45"/>
      <c r="L55" s="42"/>
      <c r="M55" s="47"/>
      <c r="N55" s="50"/>
      <c r="O55" s="45"/>
      <c r="P55" s="42"/>
      <c r="Q55" s="47"/>
      <c r="R55" s="50"/>
      <c r="S55" s="45"/>
      <c r="T55" s="42"/>
      <c r="U55" s="47"/>
      <c r="V55" s="41"/>
      <c r="W55" s="65"/>
      <c r="X55" s="66"/>
    </row>
    <row r="56" spans="1:24">
      <c r="A56" s="60">
        <f>DATE($E$2+2018,$G$2+1,1)+20</f>
        <v>45798</v>
      </c>
      <c r="B56" s="57">
        <f t="shared" si="2"/>
        <v>4</v>
      </c>
      <c r="C56" s="45"/>
      <c r="D56" s="42"/>
      <c r="E56" s="47"/>
      <c r="F56" s="50"/>
      <c r="G56" s="45"/>
      <c r="H56" s="42"/>
      <c r="I56" s="47"/>
      <c r="J56" s="50"/>
      <c r="K56" s="45"/>
      <c r="L56" s="42"/>
      <c r="M56" s="47"/>
      <c r="N56" s="50"/>
      <c r="O56" s="45"/>
      <c r="P56" s="42"/>
      <c r="Q56" s="47"/>
      <c r="R56" s="50"/>
      <c r="S56" s="45"/>
      <c r="T56" s="42"/>
      <c r="U56" s="47"/>
      <c r="V56" s="41"/>
      <c r="W56" s="65"/>
      <c r="X56" s="66"/>
    </row>
    <row r="57" spans="1:24">
      <c r="A57" s="60">
        <f>DATE($E$2+2018,$G$2+1,1)+21</f>
        <v>45799</v>
      </c>
      <c r="B57" s="57">
        <f t="shared" si="2"/>
        <v>5</v>
      </c>
      <c r="C57" s="45"/>
      <c r="D57" s="42"/>
      <c r="E57" s="47"/>
      <c r="F57" s="50"/>
      <c r="G57" s="45"/>
      <c r="H57" s="42"/>
      <c r="I57" s="47"/>
      <c r="J57" s="50"/>
      <c r="K57" s="45"/>
      <c r="L57" s="42"/>
      <c r="M57" s="47"/>
      <c r="N57" s="50"/>
      <c r="O57" s="45"/>
      <c r="P57" s="42"/>
      <c r="Q57" s="47"/>
      <c r="R57" s="50"/>
      <c r="S57" s="45"/>
      <c r="T57" s="42"/>
      <c r="U57" s="47"/>
      <c r="V57" s="41"/>
      <c r="W57" s="65"/>
      <c r="X57" s="66"/>
    </row>
    <row r="58" spans="1:24">
      <c r="A58" s="60">
        <f>DATE($E$2+2018,$G$2+1,1)+22</f>
        <v>45800</v>
      </c>
      <c r="B58" s="57">
        <f t="shared" si="2"/>
        <v>6</v>
      </c>
      <c r="C58" s="45"/>
      <c r="D58" s="42"/>
      <c r="E58" s="47"/>
      <c r="F58" s="50"/>
      <c r="G58" s="45"/>
      <c r="H58" s="42"/>
      <c r="I58" s="47"/>
      <c r="J58" s="50"/>
      <c r="K58" s="45"/>
      <c r="L58" s="42"/>
      <c r="M58" s="47"/>
      <c r="N58" s="50"/>
      <c r="O58" s="45"/>
      <c r="P58" s="42"/>
      <c r="Q58" s="47"/>
      <c r="R58" s="50"/>
      <c r="S58" s="45"/>
      <c r="T58" s="42"/>
      <c r="U58" s="47"/>
      <c r="V58" s="41"/>
      <c r="W58" s="65"/>
      <c r="X58" s="66"/>
    </row>
    <row r="59" spans="1:24">
      <c r="A59" s="60">
        <f>DATE($E$2+2018,$G$2+1,1)+23</f>
        <v>45801</v>
      </c>
      <c r="B59" s="57">
        <f t="shared" si="2"/>
        <v>7</v>
      </c>
      <c r="C59" s="45"/>
      <c r="D59" s="42"/>
      <c r="E59" s="47"/>
      <c r="F59" s="50"/>
      <c r="G59" s="45"/>
      <c r="H59" s="42"/>
      <c r="I59" s="47"/>
      <c r="J59" s="50"/>
      <c r="K59" s="45"/>
      <c r="L59" s="42"/>
      <c r="M59" s="47"/>
      <c r="N59" s="50"/>
      <c r="O59" s="45"/>
      <c r="P59" s="42"/>
      <c r="Q59" s="47"/>
      <c r="R59" s="50"/>
      <c r="S59" s="45"/>
      <c r="T59" s="42"/>
      <c r="U59" s="47"/>
      <c r="V59" s="41"/>
      <c r="W59" s="65"/>
      <c r="X59" s="66"/>
    </row>
    <row r="60" spans="1:24">
      <c r="A60" s="60">
        <f>DATE($E$2+2018,$G$2+1,1)+24</f>
        <v>45802</v>
      </c>
      <c r="B60" s="57">
        <f t="shared" si="2"/>
        <v>1</v>
      </c>
      <c r="C60" s="45"/>
      <c r="D60" s="42"/>
      <c r="E60" s="47"/>
      <c r="F60" s="50"/>
      <c r="G60" s="45"/>
      <c r="H60" s="42"/>
      <c r="I60" s="47"/>
      <c r="J60" s="50"/>
      <c r="K60" s="45"/>
      <c r="L60" s="42"/>
      <c r="M60" s="47"/>
      <c r="N60" s="50"/>
      <c r="O60" s="45"/>
      <c r="P60" s="42"/>
      <c r="Q60" s="47"/>
      <c r="R60" s="50"/>
      <c r="S60" s="45"/>
      <c r="T60" s="42"/>
      <c r="U60" s="47"/>
      <c r="V60" s="41"/>
      <c r="W60" s="65"/>
      <c r="X60" s="66"/>
    </row>
    <row r="61" spans="1:24">
      <c r="A61" s="60">
        <f>DATE($E$2+2018,$G$2+1,1)+25</f>
        <v>45803</v>
      </c>
      <c r="B61" s="57">
        <f t="shared" si="2"/>
        <v>2</v>
      </c>
      <c r="C61" s="45"/>
      <c r="D61" s="42"/>
      <c r="E61" s="47"/>
      <c r="F61" s="50"/>
      <c r="G61" s="45"/>
      <c r="H61" s="42"/>
      <c r="I61" s="47"/>
      <c r="J61" s="50"/>
      <c r="K61" s="45"/>
      <c r="L61" s="42"/>
      <c r="M61" s="47"/>
      <c r="N61" s="50"/>
      <c r="O61" s="45"/>
      <c r="P61" s="42"/>
      <c r="Q61" s="47"/>
      <c r="R61" s="50"/>
      <c r="S61" s="45"/>
      <c r="T61" s="42"/>
      <c r="U61" s="47"/>
      <c r="V61" s="41"/>
      <c r="W61" s="65"/>
      <c r="X61" s="66"/>
    </row>
    <row r="62" spans="1:24">
      <c r="A62" s="60">
        <f>DATE($E$2+2018,$G$2+1,1)+26</f>
        <v>45804</v>
      </c>
      <c r="B62" s="57">
        <f t="shared" si="2"/>
        <v>3</v>
      </c>
      <c r="C62" s="45"/>
      <c r="D62" s="42"/>
      <c r="E62" s="47"/>
      <c r="F62" s="50"/>
      <c r="G62" s="45"/>
      <c r="H62" s="42"/>
      <c r="I62" s="47"/>
      <c r="J62" s="50"/>
      <c r="K62" s="45"/>
      <c r="L62" s="42"/>
      <c r="M62" s="47"/>
      <c r="N62" s="50"/>
      <c r="O62" s="45"/>
      <c r="P62" s="42"/>
      <c r="Q62" s="47"/>
      <c r="R62" s="50"/>
      <c r="S62" s="45"/>
      <c r="T62" s="42"/>
      <c r="U62" s="47"/>
      <c r="V62" s="41"/>
      <c r="W62" s="65"/>
      <c r="X62" s="66"/>
    </row>
    <row r="63" spans="1:24">
      <c r="A63" s="60">
        <f>DATE($E$2+2018,$G$2+1,1)+27</f>
        <v>45805</v>
      </c>
      <c r="B63" s="57">
        <f>WEEKDAY(A63,1)</f>
        <v>4</v>
      </c>
      <c r="C63" s="45"/>
      <c r="D63" s="42"/>
      <c r="E63" s="47"/>
      <c r="F63" s="50"/>
      <c r="G63" s="45"/>
      <c r="H63" s="42"/>
      <c r="I63" s="47"/>
      <c r="J63" s="50"/>
      <c r="K63" s="45"/>
      <c r="L63" s="42"/>
      <c r="M63" s="47"/>
      <c r="N63" s="50"/>
      <c r="O63" s="45"/>
      <c r="P63" s="42"/>
      <c r="Q63" s="47"/>
      <c r="R63" s="50"/>
      <c r="S63" s="45"/>
      <c r="T63" s="42"/>
      <c r="U63" s="47"/>
      <c r="V63" s="41"/>
      <c r="W63" s="65"/>
      <c r="X63" s="66"/>
    </row>
    <row r="64" spans="1:24">
      <c r="A64" s="60">
        <f>IF(A63="","-",IF(DAY(A63+1)=1,"-",A63+1))</f>
        <v>45806</v>
      </c>
      <c r="B64" s="57">
        <f>IF(A64="-","-",WEEKDAY(A64,1))</f>
        <v>5</v>
      </c>
      <c r="C64" s="45"/>
      <c r="D64" s="42"/>
      <c r="E64" s="47"/>
      <c r="F64" s="50"/>
      <c r="G64" s="45"/>
      <c r="H64" s="42"/>
      <c r="I64" s="47"/>
      <c r="J64" s="50"/>
      <c r="K64" s="45"/>
      <c r="L64" s="42"/>
      <c r="M64" s="47"/>
      <c r="N64" s="50"/>
      <c r="O64" s="45"/>
      <c r="P64" s="42"/>
      <c r="Q64" s="47"/>
      <c r="R64" s="50"/>
      <c r="S64" s="45"/>
      <c r="T64" s="42"/>
      <c r="U64" s="47"/>
      <c r="V64" s="41"/>
      <c r="W64" s="65"/>
      <c r="X64" s="66"/>
    </row>
    <row r="65" spans="1:24">
      <c r="A65" s="60">
        <f>IF(A64="-","-",IF(DAY(A64+1)=1,"-",A64+1))</f>
        <v>45807</v>
      </c>
      <c r="B65" s="57">
        <f t="shared" ref="B65:B66" si="3">IF(A65="-","-",WEEKDAY(A65,1))</f>
        <v>6</v>
      </c>
      <c r="C65" s="45"/>
      <c r="D65" s="42"/>
      <c r="E65" s="47"/>
      <c r="F65" s="50"/>
      <c r="G65" s="45"/>
      <c r="H65" s="42"/>
      <c r="I65" s="47"/>
      <c r="J65" s="50"/>
      <c r="K65" s="45"/>
      <c r="L65" s="42"/>
      <c r="M65" s="47"/>
      <c r="N65" s="50"/>
      <c r="O65" s="45"/>
      <c r="P65" s="42"/>
      <c r="Q65" s="47"/>
      <c r="R65" s="50"/>
      <c r="S65" s="45"/>
      <c r="T65" s="42"/>
      <c r="U65" s="47"/>
      <c r="V65" s="41"/>
      <c r="W65" s="65"/>
      <c r="X65" s="66"/>
    </row>
    <row r="66" spans="1:24">
      <c r="A66" s="60">
        <f>IF(A65="-","-",IF(DAY(A65+1)=1,"-",A65+1))</f>
        <v>45808</v>
      </c>
      <c r="B66" s="57">
        <f t="shared" si="3"/>
        <v>7</v>
      </c>
      <c r="C66" s="45"/>
      <c r="D66" s="42"/>
      <c r="E66" s="47"/>
      <c r="F66" s="50"/>
      <c r="G66" s="45"/>
      <c r="H66" s="42"/>
      <c r="I66" s="47"/>
      <c r="J66" s="50"/>
      <c r="K66" s="45"/>
      <c r="L66" s="42"/>
      <c r="M66" s="47"/>
      <c r="N66" s="50"/>
      <c r="O66" s="45"/>
      <c r="P66" s="42"/>
      <c r="Q66" s="47"/>
      <c r="R66" s="50"/>
      <c r="S66" s="45"/>
      <c r="T66" s="42"/>
      <c r="U66" s="47"/>
      <c r="V66" s="41"/>
      <c r="W66" s="67"/>
      <c r="X66" s="68"/>
    </row>
    <row r="67" spans="1:24">
      <c r="A67" s="60">
        <f>DATE($E$2+2018,$G$2+2,1)</f>
        <v>45809</v>
      </c>
      <c r="B67" s="57">
        <f>WEEKDAY(A67,1)</f>
        <v>1</v>
      </c>
      <c r="C67" s="45"/>
      <c r="D67" s="42"/>
      <c r="E67" s="45"/>
      <c r="F67" s="42"/>
      <c r="G67" s="45"/>
      <c r="H67" s="42"/>
      <c r="I67" s="45"/>
      <c r="J67" s="42"/>
      <c r="K67" s="45"/>
      <c r="L67" s="42"/>
      <c r="M67" s="47"/>
      <c r="N67" s="50"/>
      <c r="O67" s="45"/>
      <c r="P67" s="42"/>
      <c r="Q67" s="47"/>
      <c r="R67" s="50"/>
      <c r="S67" s="45"/>
      <c r="T67" s="42"/>
      <c r="U67" s="47"/>
      <c r="V67" s="41"/>
      <c r="W67" s="65"/>
      <c r="X67" s="66"/>
    </row>
    <row r="68" spans="1:24">
      <c r="A68" s="60">
        <f>DATE($E$2+2018,$G$2+2,1)+1</f>
        <v>45810</v>
      </c>
      <c r="B68" s="57">
        <f t="shared" ref="B68:B93" si="4">WEEKDAY(A68,1)</f>
        <v>2</v>
      </c>
      <c r="C68" s="45"/>
      <c r="D68" s="42"/>
      <c r="E68" s="45"/>
      <c r="F68" s="42"/>
      <c r="G68" s="45"/>
      <c r="H68" s="42"/>
      <c r="I68" s="45"/>
      <c r="J68" s="42"/>
      <c r="K68" s="45"/>
      <c r="L68" s="42"/>
      <c r="M68" s="47"/>
      <c r="N68" s="50"/>
      <c r="O68" s="45"/>
      <c r="P68" s="42"/>
      <c r="Q68" s="47"/>
      <c r="R68" s="50"/>
      <c r="S68" s="45"/>
      <c r="T68" s="42"/>
      <c r="U68" s="47"/>
      <c r="V68" s="41"/>
      <c r="W68" s="65"/>
      <c r="X68" s="66"/>
    </row>
    <row r="69" spans="1:24">
      <c r="A69" s="60">
        <f>DATE($E$2+2018,$G$2+2,1)+2</f>
        <v>45811</v>
      </c>
      <c r="B69" s="57">
        <f t="shared" si="4"/>
        <v>3</v>
      </c>
      <c r="C69" s="45"/>
      <c r="D69" s="42"/>
      <c r="E69" s="45"/>
      <c r="F69" s="42"/>
      <c r="G69" s="45"/>
      <c r="H69" s="42"/>
      <c r="I69" s="45"/>
      <c r="J69" s="42"/>
      <c r="K69" s="45"/>
      <c r="L69" s="42"/>
      <c r="M69" s="47"/>
      <c r="N69" s="50"/>
      <c r="O69" s="45"/>
      <c r="P69" s="42"/>
      <c r="Q69" s="47"/>
      <c r="R69" s="50"/>
      <c r="S69" s="45"/>
      <c r="T69" s="42"/>
      <c r="U69" s="47"/>
      <c r="V69" s="41"/>
      <c r="W69" s="65"/>
      <c r="X69" s="66"/>
    </row>
    <row r="70" spans="1:24">
      <c r="A70" s="60">
        <f>DATE($E$2+2018,$G$2+2,1)+3</f>
        <v>45812</v>
      </c>
      <c r="B70" s="57">
        <f t="shared" si="4"/>
        <v>4</v>
      </c>
      <c r="C70" s="45"/>
      <c r="D70" s="42"/>
      <c r="E70" s="45"/>
      <c r="F70" s="42"/>
      <c r="G70" s="45"/>
      <c r="H70" s="42"/>
      <c r="I70" s="45"/>
      <c r="J70" s="42"/>
      <c r="K70" s="45"/>
      <c r="L70" s="42"/>
      <c r="M70" s="47"/>
      <c r="N70" s="50"/>
      <c r="O70" s="45"/>
      <c r="P70" s="42"/>
      <c r="Q70" s="47"/>
      <c r="R70" s="50"/>
      <c r="S70" s="45"/>
      <c r="T70" s="42"/>
      <c r="U70" s="47"/>
      <c r="V70" s="41"/>
      <c r="W70" s="65"/>
      <c r="X70" s="66"/>
    </row>
    <row r="71" spans="1:24">
      <c r="A71" s="60">
        <f>DATE($E$2+2018,$G$2+2,1)+4</f>
        <v>45813</v>
      </c>
      <c r="B71" s="57">
        <f t="shared" si="4"/>
        <v>5</v>
      </c>
      <c r="C71" s="45"/>
      <c r="D71" s="42"/>
      <c r="E71" s="45"/>
      <c r="F71" s="42"/>
      <c r="G71" s="45"/>
      <c r="H71" s="42"/>
      <c r="I71" s="45"/>
      <c r="J71" s="42"/>
      <c r="K71" s="45"/>
      <c r="L71" s="42"/>
      <c r="M71" s="47"/>
      <c r="N71" s="50"/>
      <c r="O71" s="45"/>
      <c r="P71" s="42"/>
      <c r="Q71" s="47"/>
      <c r="R71" s="50"/>
      <c r="S71" s="45"/>
      <c r="T71" s="42"/>
      <c r="U71" s="47"/>
      <c r="V71" s="41"/>
      <c r="W71" s="65"/>
      <c r="X71" s="66"/>
    </row>
    <row r="72" spans="1:24">
      <c r="A72" s="60">
        <f>DATE($E$2+2018,$G$2+2,1)+5</f>
        <v>45814</v>
      </c>
      <c r="B72" s="57">
        <f t="shared" si="4"/>
        <v>6</v>
      </c>
      <c r="C72" s="45"/>
      <c r="D72" s="42"/>
      <c r="E72" s="45"/>
      <c r="F72" s="42"/>
      <c r="G72" s="45"/>
      <c r="H72" s="42"/>
      <c r="I72" s="45"/>
      <c r="J72" s="42"/>
      <c r="K72" s="45"/>
      <c r="L72" s="42"/>
      <c r="M72" s="47"/>
      <c r="N72" s="50"/>
      <c r="O72" s="45"/>
      <c r="P72" s="42"/>
      <c r="Q72" s="47"/>
      <c r="R72" s="50"/>
      <c r="S72" s="45"/>
      <c r="T72" s="42"/>
      <c r="U72" s="47"/>
      <c r="V72" s="41"/>
      <c r="W72" s="65"/>
      <c r="X72" s="66"/>
    </row>
    <row r="73" spans="1:24">
      <c r="A73" s="60">
        <f>DATE($E$2+2018,$G$2+2,1)+6</f>
        <v>45815</v>
      </c>
      <c r="B73" s="57">
        <f t="shared" si="4"/>
        <v>7</v>
      </c>
      <c r="C73" s="45"/>
      <c r="D73" s="42"/>
      <c r="E73" s="45"/>
      <c r="F73" s="42"/>
      <c r="G73" s="45"/>
      <c r="H73" s="42"/>
      <c r="I73" s="45"/>
      <c r="J73" s="42"/>
      <c r="K73" s="45"/>
      <c r="L73" s="42"/>
      <c r="M73" s="47"/>
      <c r="N73" s="50"/>
      <c r="O73" s="45"/>
      <c r="P73" s="42"/>
      <c r="Q73" s="47"/>
      <c r="R73" s="50"/>
      <c r="S73" s="45"/>
      <c r="T73" s="42"/>
      <c r="U73" s="47"/>
      <c r="V73" s="41"/>
      <c r="W73" s="65"/>
      <c r="X73" s="66"/>
    </row>
    <row r="74" spans="1:24">
      <c r="A74" s="60">
        <f>DATE($E$2+2018,$G$2+2,1)+7</f>
        <v>45816</v>
      </c>
      <c r="B74" s="57">
        <f t="shared" si="4"/>
        <v>1</v>
      </c>
      <c r="C74" s="45"/>
      <c r="D74" s="42"/>
      <c r="E74" s="45"/>
      <c r="F74" s="42"/>
      <c r="G74" s="45"/>
      <c r="H74" s="42"/>
      <c r="I74" s="45"/>
      <c r="J74" s="42"/>
      <c r="K74" s="45"/>
      <c r="L74" s="42"/>
      <c r="M74" s="47"/>
      <c r="N74" s="50"/>
      <c r="O74" s="45"/>
      <c r="P74" s="42"/>
      <c r="Q74" s="47"/>
      <c r="R74" s="50"/>
      <c r="S74" s="45"/>
      <c r="T74" s="42"/>
      <c r="U74" s="47"/>
      <c r="V74" s="41"/>
      <c r="W74" s="65"/>
      <c r="X74" s="66"/>
    </row>
    <row r="75" spans="1:24">
      <c r="A75" s="60">
        <f>DATE($E$2+2018,$G$2+2,1)+8</f>
        <v>45817</v>
      </c>
      <c r="B75" s="57">
        <f t="shared" si="4"/>
        <v>2</v>
      </c>
      <c r="C75" s="45"/>
      <c r="D75" s="42"/>
      <c r="E75" s="45"/>
      <c r="F75" s="42"/>
      <c r="G75" s="45"/>
      <c r="H75" s="42"/>
      <c r="I75" s="45"/>
      <c r="J75" s="42"/>
      <c r="K75" s="45"/>
      <c r="L75" s="42"/>
      <c r="M75" s="47"/>
      <c r="N75" s="50"/>
      <c r="O75" s="45"/>
      <c r="P75" s="42"/>
      <c r="Q75" s="47"/>
      <c r="R75" s="50"/>
      <c r="S75" s="45"/>
      <c r="T75" s="42"/>
      <c r="U75" s="47"/>
      <c r="V75" s="41"/>
      <c r="W75" s="65"/>
      <c r="X75" s="66"/>
    </row>
    <row r="76" spans="1:24">
      <c r="A76" s="60">
        <f>DATE($E$2+2018,$G$2+2,1)+9</f>
        <v>45818</v>
      </c>
      <c r="B76" s="57">
        <f t="shared" si="4"/>
        <v>3</v>
      </c>
      <c r="C76" s="45"/>
      <c r="D76" s="42"/>
      <c r="E76" s="45"/>
      <c r="F76" s="42"/>
      <c r="G76" s="45"/>
      <c r="H76" s="42"/>
      <c r="I76" s="45"/>
      <c r="J76" s="42"/>
      <c r="K76" s="45"/>
      <c r="L76" s="42"/>
      <c r="M76" s="47"/>
      <c r="N76" s="50"/>
      <c r="O76" s="45"/>
      <c r="P76" s="42"/>
      <c r="Q76" s="47"/>
      <c r="R76" s="50"/>
      <c r="S76" s="45"/>
      <c r="T76" s="42"/>
      <c r="U76" s="47"/>
      <c r="V76" s="41"/>
      <c r="W76" s="65"/>
      <c r="X76" s="66"/>
    </row>
    <row r="77" spans="1:24">
      <c r="A77" s="60">
        <f>DATE($E$2+2018,$G$2+2,1)+10</f>
        <v>45819</v>
      </c>
      <c r="B77" s="57">
        <f t="shared" si="4"/>
        <v>4</v>
      </c>
      <c r="C77" s="45"/>
      <c r="D77" s="42"/>
      <c r="E77" s="45"/>
      <c r="F77" s="42"/>
      <c r="G77" s="45"/>
      <c r="H77" s="42"/>
      <c r="I77" s="45"/>
      <c r="J77" s="42"/>
      <c r="K77" s="45"/>
      <c r="L77" s="42"/>
      <c r="M77" s="47"/>
      <c r="N77" s="50"/>
      <c r="O77" s="45"/>
      <c r="P77" s="42"/>
      <c r="Q77" s="47"/>
      <c r="R77" s="50"/>
      <c r="S77" s="45"/>
      <c r="T77" s="42"/>
      <c r="U77" s="47"/>
      <c r="V77" s="41"/>
      <c r="W77" s="65"/>
      <c r="X77" s="66"/>
    </row>
    <row r="78" spans="1:24">
      <c r="A78" s="60">
        <f>DATE($E$2+2018,$G$2+2,1)+11</f>
        <v>45820</v>
      </c>
      <c r="B78" s="57">
        <f t="shared" si="4"/>
        <v>5</v>
      </c>
      <c r="C78" s="45"/>
      <c r="D78" s="42"/>
      <c r="E78" s="45"/>
      <c r="F78" s="42"/>
      <c r="G78" s="45"/>
      <c r="H78" s="42"/>
      <c r="I78" s="45"/>
      <c r="J78" s="42"/>
      <c r="K78" s="45"/>
      <c r="L78" s="42"/>
      <c r="M78" s="47"/>
      <c r="N78" s="50"/>
      <c r="O78" s="45"/>
      <c r="P78" s="42"/>
      <c r="Q78" s="47"/>
      <c r="R78" s="50"/>
      <c r="S78" s="45"/>
      <c r="T78" s="42"/>
      <c r="U78" s="47"/>
      <c r="V78" s="41"/>
      <c r="W78" s="65"/>
      <c r="X78" s="66"/>
    </row>
    <row r="79" spans="1:24">
      <c r="A79" s="60">
        <f>DATE($E$2+2018,$G$2+2,1)+12</f>
        <v>45821</v>
      </c>
      <c r="B79" s="57">
        <f t="shared" si="4"/>
        <v>6</v>
      </c>
      <c r="C79" s="45"/>
      <c r="D79" s="42"/>
      <c r="E79" s="45"/>
      <c r="F79" s="42"/>
      <c r="G79" s="45"/>
      <c r="H79" s="42"/>
      <c r="I79" s="45"/>
      <c r="J79" s="42"/>
      <c r="K79" s="45"/>
      <c r="L79" s="42"/>
      <c r="M79" s="47"/>
      <c r="N79" s="50"/>
      <c r="O79" s="45"/>
      <c r="P79" s="42"/>
      <c r="Q79" s="47"/>
      <c r="R79" s="50"/>
      <c r="S79" s="45"/>
      <c r="T79" s="42"/>
      <c r="U79" s="47"/>
      <c r="V79" s="41"/>
      <c r="W79" s="65"/>
      <c r="X79" s="66"/>
    </row>
    <row r="80" spans="1:24">
      <c r="A80" s="60">
        <f>DATE($E$2+2018,$G$2+2,1)+13</f>
        <v>45822</v>
      </c>
      <c r="B80" s="57">
        <f t="shared" si="4"/>
        <v>7</v>
      </c>
      <c r="C80" s="45"/>
      <c r="D80" s="42"/>
      <c r="E80" s="45"/>
      <c r="F80" s="42"/>
      <c r="G80" s="45"/>
      <c r="H80" s="42"/>
      <c r="I80" s="45"/>
      <c r="J80" s="42"/>
      <c r="K80" s="45"/>
      <c r="L80" s="42"/>
      <c r="M80" s="47"/>
      <c r="N80" s="50"/>
      <c r="O80" s="45"/>
      <c r="P80" s="42"/>
      <c r="Q80" s="47"/>
      <c r="R80" s="50"/>
      <c r="S80" s="45"/>
      <c r="T80" s="42"/>
      <c r="U80" s="47"/>
      <c r="V80" s="41"/>
      <c r="W80" s="65"/>
      <c r="X80" s="66"/>
    </row>
    <row r="81" spans="1:24">
      <c r="A81" s="60">
        <f>DATE($E$2+2018,$G$2+2,1)+14</f>
        <v>45823</v>
      </c>
      <c r="B81" s="57">
        <f t="shared" si="4"/>
        <v>1</v>
      </c>
      <c r="C81" s="45"/>
      <c r="D81" s="42"/>
      <c r="E81" s="45"/>
      <c r="F81" s="42"/>
      <c r="G81" s="45"/>
      <c r="H81" s="42"/>
      <c r="I81" s="45"/>
      <c r="J81" s="42"/>
      <c r="K81" s="45"/>
      <c r="L81" s="42"/>
      <c r="M81" s="47"/>
      <c r="N81" s="50"/>
      <c r="O81" s="45"/>
      <c r="P81" s="42"/>
      <c r="Q81" s="47"/>
      <c r="R81" s="50"/>
      <c r="S81" s="45"/>
      <c r="T81" s="42"/>
      <c r="U81" s="47"/>
      <c r="V81" s="41"/>
      <c r="W81" s="65"/>
      <c r="X81" s="66"/>
    </row>
    <row r="82" spans="1:24">
      <c r="A82" s="60">
        <f>DATE($E$2+2018,$G$2+2,1)+15</f>
        <v>45824</v>
      </c>
      <c r="B82" s="57">
        <f t="shared" si="4"/>
        <v>2</v>
      </c>
      <c r="C82" s="45"/>
      <c r="D82" s="42"/>
      <c r="E82" s="47"/>
      <c r="F82" s="50"/>
      <c r="G82" s="45"/>
      <c r="H82" s="42"/>
      <c r="I82" s="47"/>
      <c r="J82" s="50"/>
      <c r="K82" s="45"/>
      <c r="L82" s="42"/>
      <c r="M82" s="47"/>
      <c r="N82" s="50"/>
      <c r="O82" s="45"/>
      <c r="P82" s="42"/>
      <c r="Q82" s="47"/>
      <c r="R82" s="50"/>
      <c r="S82" s="45"/>
      <c r="T82" s="42"/>
      <c r="U82" s="47"/>
      <c r="V82" s="41"/>
      <c r="W82" s="65"/>
      <c r="X82" s="66"/>
    </row>
    <row r="83" spans="1:24">
      <c r="A83" s="60">
        <f>DATE($E$2+2018,$G$2+2,1)+16</f>
        <v>45825</v>
      </c>
      <c r="B83" s="57">
        <f t="shared" si="4"/>
        <v>3</v>
      </c>
      <c r="C83" s="45"/>
      <c r="D83" s="42"/>
      <c r="E83" s="47"/>
      <c r="F83" s="50"/>
      <c r="G83" s="45"/>
      <c r="H83" s="42"/>
      <c r="I83" s="47"/>
      <c r="J83" s="50"/>
      <c r="K83" s="45"/>
      <c r="L83" s="42"/>
      <c r="M83" s="47"/>
      <c r="N83" s="50"/>
      <c r="O83" s="45"/>
      <c r="P83" s="42"/>
      <c r="Q83" s="47"/>
      <c r="R83" s="50"/>
      <c r="S83" s="45"/>
      <c r="T83" s="42"/>
      <c r="U83" s="47"/>
      <c r="V83" s="41"/>
      <c r="W83" s="65"/>
      <c r="X83" s="66"/>
    </row>
    <row r="84" spans="1:24">
      <c r="A84" s="60">
        <f>DATE($E$2+2018,$G$2+2,1)+17</f>
        <v>45826</v>
      </c>
      <c r="B84" s="57">
        <f t="shared" si="4"/>
        <v>4</v>
      </c>
      <c r="C84" s="45"/>
      <c r="D84" s="42"/>
      <c r="E84" s="47"/>
      <c r="F84" s="50"/>
      <c r="G84" s="45"/>
      <c r="H84" s="42"/>
      <c r="I84" s="47"/>
      <c r="J84" s="50"/>
      <c r="K84" s="45"/>
      <c r="L84" s="42"/>
      <c r="M84" s="47"/>
      <c r="N84" s="50"/>
      <c r="O84" s="45"/>
      <c r="P84" s="42"/>
      <c r="Q84" s="47"/>
      <c r="R84" s="50"/>
      <c r="S84" s="45"/>
      <c r="T84" s="42"/>
      <c r="U84" s="47"/>
      <c r="V84" s="41"/>
      <c r="W84" s="65"/>
      <c r="X84" s="66"/>
    </row>
    <row r="85" spans="1:24">
      <c r="A85" s="60">
        <f>DATE($E$2+2018,$G$2+2,1)+18</f>
        <v>45827</v>
      </c>
      <c r="B85" s="57">
        <f t="shared" si="4"/>
        <v>5</v>
      </c>
      <c r="C85" s="45"/>
      <c r="D85" s="42"/>
      <c r="E85" s="47"/>
      <c r="F85" s="50"/>
      <c r="G85" s="45"/>
      <c r="H85" s="42"/>
      <c r="I85" s="47"/>
      <c r="J85" s="50"/>
      <c r="K85" s="45"/>
      <c r="L85" s="42"/>
      <c r="M85" s="47"/>
      <c r="N85" s="50"/>
      <c r="O85" s="45"/>
      <c r="P85" s="42"/>
      <c r="Q85" s="47"/>
      <c r="R85" s="50"/>
      <c r="S85" s="45"/>
      <c r="T85" s="42"/>
      <c r="U85" s="47"/>
      <c r="V85" s="41"/>
      <c r="W85" s="65"/>
      <c r="X85" s="66"/>
    </row>
    <row r="86" spans="1:24">
      <c r="A86" s="60">
        <f>DATE($E$2+2018,$G$2+2,1)+19</f>
        <v>45828</v>
      </c>
      <c r="B86" s="57">
        <f t="shared" si="4"/>
        <v>6</v>
      </c>
      <c r="C86" s="45"/>
      <c r="D86" s="42"/>
      <c r="E86" s="47"/>
      <c r="F86" s="50"/>
      <c r="G86" s="45"/>
      <c r="H86" s="42"/>
      <c r="I86" s="47"/>
      <c r="J86" s="50"/>
      <c r="K86" s="45"/>
      <c r="L86" s="42"/>
      <c r="M86" s="47"/>
      <c r="N86" s="50"/>
      <c r="O86" s="45"/>
      <c r="P86" s="42"/>
      <c r="Q86" s="47"/>
      <c r="R86" s="50"/>
      <c r="S86" s="45"/>
      <c r="T86" s="42"/>
      <c r="U86" s="47"/>
      <c r="V86" s="41"/>
      <c r="W86" s="65"/>
      <c r="X86" s="66"/>
    </row>
    <row r="87" spans="1:24">
      <c r="A87" s="60">
        <f>DATE($E$2+2018,$G$2+2,1)+20</f>
        <v>45829</v>
      </c>
      <c r="B87" s="57">
        <f t="shared" si="4"/>
        <v>7</v>
      </c>
      <c r="C87" s="45"/>
      <c r="D87" s="42"/>
      <c r="E87" s="47"/>
      <c r="F87" s="50"/>
      <c r="G87" s="45"/>
      <c r="H87" s="42"/>
      <c r="I87" s="47"/>
      <c r="J87" s="50"/>
      <c r="K87" s="45"/>
      <c r="L87" s="42"/>
      <c r="M87" s="47"/>
      <c r="N87" s="50"/>
      <c r="O87" s="45"/>
      <c r="P87" s="42"/>
      <c r="Q87" s="47"/>
      <c r="R87" s="50"/>
      <c r="S87" s="45"/>
      <c r="T87" s="42"/>
      <c r="U87" s="47"/>
      <c r="V87" s="41"/>
      <c r="W87" s="65"/>
      <c r="X87" s="66"/>
    </row>
    <row r="88" spans="1:24">
      <c r="A88" s="60">
        <f>DATE($E$2+2018,$G$2+2,1)+21</f>
        <v>45830</v>
      </c>
      <c r="B88" s="57">
        <f t="shared" si="4"/>
        <v>1</v>
      </c>
      <c r="C88" s="45"/>
      <c r="D88" s="42"/>
      <c r="E88" s="47"/>
      <c r="F88" s="50"/>
      <c r="G88" s="45"/>
      <c r="H88" s="42"/>
      <c r="I88" s="47"/>
      <c r="J88" s="50"/>
      <c r="K88" s="45"/>
      <c r="L88" s="42"/>
      <c r="M88" s="47"/>
      <c r="N88" s="50"/>
      <c r="O88" s="45"/>
      <c r="P88" s="42"/>
      <c r="Q88" s="47"/>
      <c r="R88" s="50"/>
      <c r="S88" s="45"/>
      <c r="T88" s="42"/>
      <c r="U88" s="47"/>
      <c r="V88" s="41"/>
      <c r="W88" s="65"/>
      <c r="X88" s="66"/>
    </row>
    <row r="89" spans="1:24">
      <c r="A89" s="60">
        <f>DATE($E$2+2018,$G$2+2,1)+22</f>
        <v>45831</v>
      </c>
      <c r="B89" s="57">
        <f t="shared" si="4"/>
        <v>2</v>
      </c>
      <c r="C89" s="45"/>
      <c r="D89" s="42"/>
      <c r="E89" s="47"/>
      <c r="F89" s="50"/>
      <c r="G89" s="45"/>
      <c r="H89" s="42"/>
      <c r="I89" s="47"/>
      <c r="J89" s="50"/>
      <c r="K89" s="45"/>
      <c r="L89" s="42"/>
      <c r="M89" s="47"/>
      <c r="N89" s="50"/>
      <c r="O89" s="45"/>
      <c r="P89" s="42"/>
      <c r="Q89" s="47"/>
      <c r="R89" s="50"/>
      <c r="S89" s="45"/>
      <c r="T89" s="42"/>
      <c r="U89" s="47"/>
      <c r="V89" s="41"/>
      <c r="W89" s="65"/>
      <c r="X89" s="66"/>
    </row>
    <row r="90" spans="1:24">
      <c r="A90" s="60">
        <f>DATE($E$2+2018,$G$2+2,1)+23</f>
        <v>45832</v>
      </c>
      <c r="B90" s="57">
        <f t="shared" si="4"/>
        <v>3</v>
      </c>
      <c r="C90" s="45"/>
      <c r="D90" s="42"/>
      <c r="E90" s="47"/>
      <c r="F90" s="50"/>
      <c r="G90" s="45"/>
      <c r="H90" s="42"/>
      <c r="I90" s="47"/>
      <c r="J90" s="50"/>
      <c r="K90" s="45"/>
      <c r="L90" s="42"/>
      <c r="M90" s="47"/>
      <c r="N90" s="50"/>
      <c r="O90" s="45"/>
      <c r="P90" s="42"/>
      <c r="Q90" s="47"/>
      <c r="R90" s="50"/>
      <c r="S90" s="45"/>
      <c r="T90" s="42"/>
      <c r="U90" s="47"/>
      <c r="V90" s="41"/>
      <c r="W90" s="65"/>
      <c r="X90" s="66"/>
    </row>
    <row r="91" spans="1:24">
      <c r="A91" s="60">
        <f>DATE($E$2+2018,$G$2+2,1)+24</f>
        <v>45833</v>
      </c>
      <c r="B91" s="57">
        <f t="shared" si="4"/>
        <v>4</v>
      </c>
      <c r="C91" s="45"/>
      <c r="D91" s="42"/>
      <c r="E91" s="47"/>
      <c r="F91" s="50"/>
      <c r="G91" s="45"/>
      <c r="H91" s="42"/>
      <c r="I91" s="47"/>
      <c r="J91" s="50"/>
      <c r="K91" s="45"/>
      <c r="L91" s="42"/>
      <c r="M91" s="47"/>
      <c r="N91" s="50"/>
      <c r="O91" s="45"/>
      <c r="P91" s="42"/>
      <c r="Q91" s="47"/>
      <c r="R91" s="50"/>
      <c r="S91" s="45"/>
      <c r="T91" s="42"/>
      <c r="U91" s="47"/>
      <c r="V91" s="41"/>
      <c r="W91" s="65"/>
      <c r="X91" s="66"/>
    </row>
    <row r="92" spans="1:24">
      <c r="A92" s="60">
        <f>DATE($E$2+2018,$G$2+2,1)+25</f>
        <v>45834</v>
      </c>
      <c r="B92" s="57">
        <f t="shared" si="4"/>
        <v>5</v>
      </c>
      <c r="C92" s="45"/>
      <c r="D92" s="42"/>
      <c r="E92" s="47"/>
      <c r="F92" s="50"/>
      <c r="G92" s="45"/>
      <c r="H92" s="42"/>
      <c r="I92" s="47"/>
      <c r="J92" s="50"/>
      <c r="K92" s="45"/>
      <c r="L92" s="42"/>
      <c r="M92" s="47"/>
      <c r="N92" s="50"/>
      <c r="O92" s="45"/>
      <c r="P92" s="42"/>
      <c r="Q92" s="47"/>
      <c r="R92" s="50"/>
      <c r="S92" s="45"/>
      <c r="T92" s="42"/>
      <c r="U92" s="47"/>
      <c r="V92" s="41"/>
      <c r="W92" s="65"/>
      <c r="X92" s="66"/>
    </row>
    <row r="93" spans="1:24">
      <c r="A93" s="60">
        <f>DATE($E$2+2018,$G$2+2,1)+26</f>
        <v>45835</v>
      </c>
      <c r="B93" s="57">
        <f t="shared" si="4"/>
        <v>6</v>
      </c>
      <c r="C93" s="45"/>
      <c r="D93" s="42"/>
      <c r="E93" s="47"/>
      <c r="F93" s="50"/>
      <c r="G93" s="45"/>
      <c r="H93" s="42"/>
      <c r="I93" s="47"/>
      <c r="J93" s="50"/>
      <c r="K93" s="45"/>
      <c r="L93" s="42"/>
      <c r="M93" s="47"/>
      <c r="N93" s="50"/>
      <c r="O93" s="45"/>
      <c r="P93" s="42"/>
      <c r="Q93" s="47"/>
      <c r="R93" s="50"/>
      <c r="S93" s="45"/>
      <c r="T93" s="42"/>
      <c r="U93" s="47"/>
      <c r="V93" s="41"/>
      <c r="W93" s="65"/>
      <c r="X93" s="66"/>
    </row>
    <row r="94" spans="1:24">
      <c r="A94" s="60">
        <f>DATE($E$2+2018,$G$2+2,1)+27</f>
        <v>45836</v>
      </c>
      <c r="B94" s="57">
        <f>WEEKDAY(A94,1)</f>
        <v>7</v>
      </c>
      <c r="C94" s="45"/>
      <c r="D94" s="42"/>
      <c r="E94" s="47"/>
      <c r="F94" s="50"/>
      <c r="G94" s="45"/>
      <c r="H94" s="42"/>
      <c r="I94" s="47"/>
      <c r="J94" s="50"/>
      <c r="K94" s="45"/>
      <c r="L94" s="42"/>
      <c r="M94" s="47"/>
      <c r="N94" s="50"/>
      <c r="O94" s="45"/>
      <c r="P94" s="42"/>
      <c r="Q94" s="47"/>
      <c r="R94" s="50"/>
      <c r="S94" s="45"/>
      <c r="T94" s="42"/>
      <c r="U94" s="47"/>
      <c r="V94" s="41"/>
      <c r="W94" s="65"/>
      <c r="X94" s="66"/>
    </row>
    <row r="95" spans="1:24">
      <c r="A95" s="60">
        <f>IF(A94="","-",IF(DAY(A94+1)=1,"-",A94+1))</f>
        <v>45837</v>
      </c>
      <c r="B95" s="57">
        <f>IF(A95="-","-",WEEKDAY(A95,1))</f>
        <v>1</v>
      </c>
      <c r="C95" s="45"/>
      <c r="D95" s="42"/>
      <c r="E95" s="47"/>
      <c r="F95" s="50"/>
      <c r="G95" s="45"/>
      <c r="H95" s="42"/>
      <c r="I95" s="47"/>
      <c r="J95" s="50"/>
      <c r="K95" s="45"/>
      <c r="L95" s="42"/>
      <c r="M95" s="47"/>
      <c r="N95" s="50"/>
      <c r="O95" s="45"/>
      <c r="P95" s="42"/>
      <c r="Q95" s="47"/>
      <c r="R95" s="50"/>
      <c r="S95" s="45"/>
      <c r="T95" s="42"/>
      <c r="U95" s="47"/>
      <c r="V95" s="41"/>
      <c r="W95" s="65"/>
      <c r="X95" s="66"/>
    </row>
    <row r="96" spans="1:24">
      <c r="A96" s="60">
        <f>IF(A95="-","-",IF(DAY(A95+1)=1,"-",A95+1))</f>
        <v>45838</v>
      </c>
      <c r="B96" s="57">
        <f t="shared" ref="B96:B97" si="5">IF(A96="-","-",WEEKDAY(A96,1))</f>
        <v>2</v>
      </c>
      <c r="C96" s="45"/>
      <c r="D96" s="42"/>
      <c r="E96" s="47"/>
      <c r="F96" s="50"/>
      <c r="G96" s="45"/>
      <c r="H96" s="42"/>
      <c r="I96" s="47"/>
      <c r="J96" s="50"/>
      <c r="K96" s="45"/>
      <c r="L96" s="42"/>
      <c r="M96" s="47"/>
      <c r="N96" s="50"/>
      <c r="O96" s="45"/>
      <c r="P96" s="42"/>
      <c r="Q96" s="47"/>
      <c r="R96" s="50"/>
      <c r="S96" s="45"/>
      <c r="T96" s="42"/>
      <c r="U96" s="47"/>
      <c r="V96" s="41"/>
      <c r="W96" s="65"/>
      <c r="X96" s="66"/>
    </row>
    <row r="97" spans="1:24" ht="18.600000000000001" thickBot="1">
      <c r="A97" s="60" t="str">
        <f>IF(A96="-","-",IF(DAY(A96+1)=1,"-",A96+1))</f>
        <v>-</v>
      </c>
      <c r="B97" s="57" t="str">
        <f t="shared" si="5"/>
        <v>-</v>
      </c>
      <c r="C97" s="45"/>
      <c r="D97" s="42"/>
      <c r="E97" s="47"/>
      <c r="F97" s="50"/>
      <c r="G97" s="45"/>
      <c r="H97" s="42"/>
      <c r="I97" s="47"/>
      <c r="J97" s="50"/>
      <c r="K97" s="45"/>
      <c r="L97" s="42"/>
      <c r="M97" s="47"/>
      <c r="N97" s="50"/>
      <c r="O97" s="45"/>
      <c r="P97" s="42"/>
      <c r="Q97" s="47"/>
      <c r="R97" s="50"/>
      <c r="S97" s="45"/>
      <c r="T97" s="42"/>
      <c r="U97" s="47"/>
      <c r="V97" s="41"/>
      <c r="W97" s="67"/>
      <c r="X97" s="68"/>
    </row>
    <row r="98" spans="1:24" ht="18.600000000000001" thickBot="1">
      <c r="A98" s="70" t="s">
        <v>3</v>
      </c>
      <c r="B98" s="71"/>
      <c r="C98" s="23">
        <f>SUM(C5:C97)</f>
        <v>3</v>
      </c>
      <c r="D98" s="23">
        <f>SUM(D5:D97)</f>
        <v>3</v>
      </c>
      <c r="E98" s="48">
        <f t="shared" ref="E98:V98" si="6">SUM(E5:E97)</f>
        <v>10</v>
      </c>
      <c r="F98" s="24">
        <f t="shared" si="6"/>
        <v>10</v>
      </c>
      <c r="G98" s="23">
        <f t="shared" si="6"/>
        <v>13</v>
      </c>
      <c r="H98" s="49">
        <f t="shared" si="6"/>
        <v>13</v>
      </c>
      <c r="I98" s="48">
        <f t="shared" si="6"/>
        <v>13</v>
      </c>
      <c r="J98" s="24">
        <f t="shared" si="6"/>
        <v>13</v>
      </c>
      <c r="K98" s="23">
        <f t="shared" si="6"/>
        <v>13</v>
      </c>
      <c r="L98" s="49">
        <f t="shared" si="6"/>
        <v>13</v>
      </c>
      <c r="M98" s="48">
        <f t="shared" si="6"/>
        <v>0</v>
      </c>
      <c r="N98" s="24">
        <f t="shared" si="6"/>
        <v>0</v>
      </c>
      <c r="O98" s="23">
        <f t="shared" si="6"/>
        <v>0</v>
      </c>
      <c r="P98" s="49">
        <f t="shared" si="6"/>
        <v>0</v>
      </c>
      <c r="Q98" s="48">
        <f t="shared" si="6"/>
        <v>0</v>
      </c>
      <c r="R98" s="24">
        <f t="shared" si="6"/>
        <v>0</v>
      </c>
      <c r="S98" s="23">
        <f t="shared" si="6"/>
        <v>0</v>
      </c>
      <c r="T98" s="49">
        <f t="shared" si="6"/>
        <v>0</v>
      </c>
      <c r="U98" s="48">
        <f t="shared" si="6"/>
        <v>0</v>
      </c>
      <c r="V98" s="24">
        <f t="shared" si="6"/>
        <v>0</v>
      </c>
      <c r="W98" s="25">
        <f>SUM(C98,E98,G98,I98,K98,M98,O98,Q98,S98,U98)</f>
        <v>52</v>
      </c>
      <c r="X98" s="25">
        <f>SUM(D98,F98,H98,J98,L98,N98,P98,R98,T98,V98)</f>
        <v>52</v>
      </c>
    </row>
    <row r="99" spans="1:24" ht="18.600000000000001" thickBot="1">
      <c r="A99" s="6" t="s">
        <v>7</v>
      </c>
      <c r="W99" s="26" t="s">
        <v>17</v>
      </c>
      <c r="X99" s="27" t="s">
        <v>18</v>
      </c>
    </row>
  </sheetData>
  <mergeCells count="111">
    <mergeCell ref="N2:P2"/>
    <mergeCell ref="L2:M2"/>
    <mergeCell ref="A2:C2"/>
    <mergeCell ref="G3:H3"/>
    <mergeCell ref="O3:P3"/>
    <mergeCell ref="I3:J3"/>
    <mergeCell ref="K3:L3"/>
    <mergeCell ref="M3:N3"/>
    <mergeCell ref="C3:D3"/>
    <mergeCell ref="B3:B4"/>
    <mergeCell ref="A3:A4"/>
    <mergeCell ref="A98:B98"/>
    <mergeCell ref="E3:F3"/>
    <mergeCell ref="W3:X4"/>
    <mergeCell ref="S3:T3"/>
    <mergeCell ref="U3:V3"/>
    <mergeCell ref="W5:X5"/>
    <mergeCell ref="W6:X6"/>
    <mergeCell ref="W17:X17"/>
    <mergeCell ref="W7:X7"/>
    <mergeCell ref="W8:X8"/>
    <mergeCell ref="W9:X9"/>
    <mergeCell ref="W10:X10"/>
    <mergeCell ref="W11:X11"/>
    <mergeCell ref="W12:X12"/>
    <mergeCell ref="W13:X13"/>
    <mergeCell ref="W14:X14"/>
    <mergeCell ref="Q3:R3"/>
    <mergeCell ref="W22:X22"/>
    <mergeCell ref="W23:X23"/>
    <mergeCell ref="W32:X32"/>
    <mergeCell ref="W33:X33"/>
    <mergeCell ref="W34:X34"/>
    <mergeCell ref="W35:X35"/>
    <mergeCell ref="W41:X41"/>
    <mergeCell ref="Z4:AB4"/>
    <mergeCell ref="W30:X30"/>
    <mergeCell ref="W31:X31"/>
    <mergeCell ref="W18:X18"/>
    <mergeCell ref="W15:X15"/>
    <mergeCell ref="W16:X16"/>
    <mergeCell ref="W19:X19"/>
    <mergeCell ref="W20:X20"/>
    <mergeCell ref="W21:X21"/>
    <mergeCell ref="W24:X24"/>
    <mergeCell ref="W25:X25"/>
    <mergeCell ref="W26:X26"/>
    <mergeCell ref="W27:X27"/>
    <mergeCell ref="W28:X28"/>
    <mergeCell ref="W29:X29"/>
    <mergeCell ref="W42:X42"/>
    <mergeCell ref="W43:X43"/>
    <mergeCell ref="W44:X44"/>
    <mergeCell ref="W45:X45"/>
    <mergeCell ref="W36:X36"/>
    <mergeCell ref="W37:X37"/>
    <mergeCell ref="W38:X38"/>
    <mergeCell ref="W39:X39"/>
    <mergeCell ref="W40:X40"/>
    <mergeCell ref="W51:X51"/>
    <mergeCell ref="W52:X52"/>
    <mergeCell ref="W53:X53"/>
    <mergeCell ref="W54:X54"/>
    <mergeCell ref="W55:X55"/>
    <mergeCell ref="W46:X46"/>
    <mergeCell ref="W47:X47"/>
    <mergeCell ref="W48:X48"/>
    <mergeCell ref="W49:X49"/>
    <mergeCell ref="W50:X50"/>
    <mergeCell ref="W61:X61"/>
    <mergeCell ref="W62:X62"/>
    <mergeCell ref="W63:X63"/>
    <mergeCell ref="W64:X64"/>
    <mergeCell ref="W65:X65"/>
    <mergeCell ref="W56:X56"/>
    <mergeCell ref="W57:X57"/>
    <mergeCell ref="W58:X58"/>
    <mergeCell ref="W59:X59"/>
    <mergeCell ref="W60:X60"/>
    <mergeCell ref="W71:X71"/>
    <mergeCell ref="W72:X72"/>
    <mergeCell ref="W73:X73"/>
    <mergeCell ref="W74:X74"/>
    <mergeCell ref="W75:X75"/>
    <mergeCell ref="W66:X66"/>
    <mergeCell ref="W67:X67"/>
    <mergeCell ref="W68:X68"/>
    <mergeCell ref="W69:X69"/>
    <mergeCell ref="W70:X70"/>
    <mergeCell ref="W81:X81"/>
    <mergeCell ref="W82:X82"/>
    <mergeCell ref="W83:X83"/>
    <mergeCell ref="W84:X84"/>
    <mergeCell ref="W85:X85"/>
    <mergeCell ref="W76:X76"/>
    <mergeCell ref="W77:X77"/>
    <mergeCell ref="W78:X78"/>
    <mergeCell ref="W79:X79"/>
    <mergeCell ref="W80:X80"/>
    <mergeCell ref="W96:X96"/>
    <mergeCell ref="W97:X97"/>
    <mergeCell ref="W91:X91"/>
    <mergeCell ref="W92:X92"/>
    <mergeCell ref="W93:X93"/>
    <mergeCell ref="W94:X94"/>
    <mergeCell ref="W95:X95"/>
    <mergeCell ref="W86:X86"/>
    <mergeCell ref="W87:X87"/>
    <mergeCell ref="W88:X88"/>
    <mergeCell ref="W89:X89"/>
    <mergeCell ref="W90:X90"/>
  </mergeCells>
  <phoneticPr fontId="1"/>
  <conditionalFormatting sqref="B5:B97">
    <cfRule type="cellIs" dxfId="10" priority="7" operator="equal">
      <formula>1</formula>
    </cfRule>
    <cfRule type="cellIs" dxfId="9" priority="8" operator="equal">
      <formula>7</formula>
    </cfRule>
  </conditionalFormatting>
  <conditionalFormatting sqref="C33:X33">
    <cfRule type="expression" dxfId="8" priority="11">
      <formula>$A$33="-"</formula>
    </cfRule>
  </conditionalFormatting>
  <conditionalFormatting sqref="C34:X34">
    <cfRule type="expression" dxfId="7" priority="10">
      <formula>$A$34="-"</formula>
    </cfRule>
  </conditionalFormatting>
  <conditionalFormatting sqref="C35:X35">
    <cfRule type="expression" dxfId="6" priority="9">
      <formula>$A$35="-"</formula>
    </cfRule>
  </conditionalFormatting>
  <conditionalFormatting sqref="C64:X64">
    <cfRule type="expression" dxfId="5" priority="6">
      <formula>$A$64="-"</formula>
    </cfRule>
  </conditionalFormatting>
  <conditionalFormatting sqref="C65:X65">
    <cfRule type="expression" dxfId="4" priority="5">
      <formula>$A$65="-"</formula>
    </cfRule>
  </conditionalFormatting>
  <conditionalFormatting sqref="C66:X66">
    <cfRule type="expression" dxfId="3" priority="2">
      <formula>$A$66="-"</formula>
    </cfRule>
  </conditionalFormatting>
  <conditionalFormatting sqref="C95:X95">
    <cfRule type="expression" dxfId="2" priority="4">
      <formula>$A$95="-"</formula>
    </cfRule>
  </conditionalFormatting>
  <conditionalFormatting sqref="C96:X96">
    <cfRule type="expression" dxfId="1" priority="3">
      <formula>$A$96="-"</formula>
    </cfRule>
  </conditionalFormatting>
  <conditionalFormatting sqref="C97:X97">
    <cfRule type="expression" dxfId="0" priority="1">
      <formula>$A$97="-"</formula>
    </cfRule>
  </conditionalFormatting>
  <pageMargins left="0.7" right="0.7" top="0.75" bottom="0.75" header="0.3" footer="0.3"/>
  <pageSetup paperSize="9" scale="70" orientation="landscape" r:id="rId1"/>
  <rowBreaks count="2" manualBreakCount="2">
    <brk id="35" max="23" man="1"/>
    <brk id="66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D5F1-29DF-4143-A935-D2EDFA54B85A}">
  <dimension ref="A1:M23"/>
  <sheetViews>
    <sheetView view="pageBreakPreview" zoomScaleNormal="90" zoomScaleSheetLayoutView="100" workbookViewId="0"/>
  </sheetViews>
  <sheetFormatPr defaultColWidth="8.69921875" defaultRowHeight="18"/>
  <cols>
    <col min="1" max="1" width="2.69921875" style="6" customWidth="1"/>
    <col min="2" max="2" width="8.69921875" style="6"/>
    <col min="3" max="3" width="9.69921875" style="6" customWidth="1"/>
    <col min="4" max="4" width="20" style="6" customWidth="1"/>
    <col min="5" max="6" width="10" style="6" customWidth="1"/>
    <col min="7" max="7" width="4.19921875" style="7" customWidth="1"/>
    <col min="8" max="9" width="4.19921875" style="6" customWidth="1"/>
    <col min="10" max="12" width="20" style="6" customWidth="1"/>
    <col min="13" max="13" width="1.8984375" style="6" customWidth="1"/>
    <col min="14" max="14" width="4.19921875" style="6" customWidth="1"/>
    <col min="15" max="15" width="15.19921875" style="6" customWidth="1"/>
    <col min="16" max="16384" width="8.69921875" style="6"/>
  </cols>
  <sheetData>
    <row r="1" spans="1:13">
      <c r="A1" s="51" t="s">
        <v>45</v>
      </c>
    </row>
    <row r="2" spans="1:13" s="4" customFormat="1" ht="30" customHeight="1">
      <c r="B2" s="5" t="s">
        <v>16</v>
      </c>
      <c r="C2" s="5"/>
      <c r="D2" s="3" t="s">
        <v>10</v>
      </c>
      <c r="E2" s="61">
        <f>'〇~〇月分_食数管理表(記載例入り)'!E2</f>
        <v>7</v>
      </c>
      <c r="F2" s="5" t="s">
        <v>12</v>
      </c>
      <c r="G2" s="61">
        <f>'〇~〇月分_食数管理表(記載例入り)'!G2</f>
        <v>4</v>
      </c>
      <c r="H2" s="61" t="s">
        <v>43</v>
      </c>
      <c r="I2" s="61">
        <f>'〇~〇月分_食数管理表(記載例入り)'!I2</f>
        <v>6</v>
      </c>
      <c r="J2" s="5" t="s">
        <v>37</v>
      </c>
      <c r="K2" s="9" t="str">
        <f>'〇~〇月分_食数管理表(記載例入り)'!N2</f>
        <v>ABC</v>
      </c>
      <c r="M2" s="62"/>
    </row>
    <row r="3" spans="1:13" ht="18.600000000000001" thickBot="1"/>
    <row r="4" spans="1:13">
      <c r="B4" s="85" t="s">
        <v>2</v>
      </c>
      <c r="C4" s="74"/>
      <c r="D4" s="105" t="s">
        <v>30</v>
      </c>
      <c r="E4" s="87" t="s">
        <v>31</v>
      </c>
      <c r="F4" s="88"/>
      <c r="H4" s="7"/>
      <c r="I4" s="7"/>
      <c r="J4" s="55" t="s">
        <v>38</v>
      </c>
      <c r="K4" s="1" t="s">
        <v>39</v>
      </c>
      <c r="L4" s="89" t="s">
        <v>8</v>
      </c>
    </row>
    <row r="5" spans="1:13" ht="18.600000000000001" thickBot="1">
      <c r="B5" s="107"/>
      <c r="C5" s="108"/>
      <c r="D5" s="106"/>
      <c r="E5" s="53" t="s">
        <v>4</v>
      </c>
      <c r="F5" s="54" t="s">
        <v>5</v>
      </c>
      <c r="J5" s="52" t="s">
        <v>40</v>
      </c>
      <c r="K5" s="1" t="s">
        <v>42</v>
      </c>
      <c r="L5" s="89"/>
    </row>
    <row r="6" spans="1:13">
      <c r="A6" s="10">
        <v>1</v>
      </c>
      <c r="B6" s="90" t="str">
        <f>'〇~〇月分_食数管理表(記載例入り)'!C3</f>
        <v>利用者名A</v>
      </c>
      <c r="C6" s="91"/>
      <c r="D6" s="39">
        <v>30000</v>
      </c>
      <c r="E6" s="11">
        <f>'〇~〇月分_食数管理表(記載例入り)'!C98</f>
        <v>3</v>
      </c>
      <c r="F6" s="12">
        <f>'〇~〇月分_食数管理表(記載例入り)'!D98</f>
        <v>3</v>
      </c>
      <c r="J6" s="56">
        <f>$E$23*E6+$F$23*F6</f>
        <v>8653.8461538461543</v>
      </c>
      <c r="K6" s="15">
        <f>D6-J6</f>
        <v>21346.153846153844</v>
      </c>
      <c r="L6" s="13" t="str">
        <f>IF(K6&gt;0,"返金",IF(K6&lt;0,"追加徴収","対応なし"))</f>
        <v>返金</v>
      </c>
    </row>
    <row r="7" spans="1:13">
      <c r="A7" s="10">
        <v>2</v>
      </c>
      <c r="B7" s="92" t="str">
        <f>'〇~〇月分_食数管理表(記載例入り)'!E3</f>
        <v>利用者名B</v>
      </c>
      <c r="C7" s="93"/>
      <c r="D7" s="40">
        <v>30000</v>
      </c>
      <c r="E7" s="13">
        <f>'〇~〇月分_食数管理表(記載例入り)'!E98</f>
        <v>10</v>
      </c>
      <c r="F7" s="14">
        <f>'〇~〇月分_食数管理表(記載例入り)'!F98</f>
        <v>10</v>
      </c>
      <c r="J7" s="56">
        <f t="shared" ref="J7:J15" si="0">$E$23*E7+$F$23*F7</f>
        <v>28846.153846153848</v>
      </c>
      <c r="K7" s="15">
        <f t="shared" ref="K7:K15" si="1">D7-J7</f>
        <v>1153.8461538461524</v>
      </c>
      <c r="L7" s="13" t="str">
        <f t="shared" ref="L7:L15" si="2">IF(K7&gt;0,"返金",IF(K7&lt;0,"追加徴収","対応なし"))</f>
        <v>返金</v>
      </c>
    </row>
    <row r="8" spans="1:13">
      <c r="A8" s="10">
        <v>3</v>
      </c>
      <c r="B8" s="92" t="str">
        <f>'〇~〇月分_食数管理表(記載例入り)'!G3</f>
        <v>利用者名C</v>
      </c>
      <c r="C8" s="93"/>
      <c r="D8" s="40">
        <v>30000</v>
      </c>
      <c r="E8" s="13">
        <f>'〇~〇月分_食数管理表(記載例入り)'!G98</f>
        <v>13</v>
      </c>
      <c r="F8" s="14">
        <f>'〇~〇月分_食数管理表(記載例入り)'!H98</f>
        <v>13</v>
      </c>
      <c r="J8" s="56">
        <f t="shared" si="0"/>
        <v>37500</v>
      </c>
      <c r="K8" s="15">
        <f t="shared" si="1"/>
        <v>-7500</v>
      </c>
      <c r="L8" s="13" t="str">
        <f t="shared" si="2"/>
        <v>追加徴収</v>
      </c>
    </row>
    <row r="9" spans="1:13">
      <c r="A9" s="10">
        <v>4</v>
      </c>
      <c r="B9" s="92" t="str">
        <f>'〇~〇月分_食数管理表(記載例入り)'!I3</f>
        <v>利用者名D</v>
      </c>
      <c r="C9" s="93"/>
      <c r="D9" s="40">
        <v>30000</v>
      </c>
      <c r="E9" s="13">
        <f>'〇~〇月分_食数管理表(記載例入り)'!I98</f>
        <v>13</v>
      </c>
      <c r="F9" s="14">
        <f>'〇~〇月分_食数管理表(記載例入り)'!J98</f>
        <v>13</v>
      </c>
      <c r="J9" s="56">
        <f t="shared" si="0"/>
        <v>37500</v>
      </c>
      <c r="K9" s="15">
        <f t="shared" si="1"/>
        <v>-7500</v>
      </c>
      <c r="L9" s="13" t="str">
        <f t="shared" si="2"/>
        <v>追加徴収</v>
      </c>
    </row>
    <row r="10" spans="1:13">
      <c r="A10" s="10">
        <v>5</v>
      </c>
      <c r="B10" s="92" t="str">
        <f>'〇~〇月分_食数管理表(記載例入り)'!K3</f>
        <v>利用者名E</v>
      </c>
      <c r="C10" s="93"/>
      <c r="D10" s="40">
        <v>30000</v>
      </c>
      <c r="E10" s="13">
        <f>'〇~〇月分_食数管理表(記載例入り)'!K98</f>
        <v>13</v>
      </c>
      <c r="F10" s="14">
        <f>'〇~〇月分_食数管理表(記載例入り)'!L98</f>
        <v>13</v>
      </c>
      <c r="J10" s="56">
        <f t="shared" si="0"/>
        <v>37500</v>
      </c>
      <c r="K10" s="15">
        <f t="shared" si="1"/>
        <v>-7500</v>
      </c>
      <c r="L10" s="13" t="str">
        <f t="shared" si="2"/>
        <v>追加徴収</v>
      </c>
    </row>
    <row r="11" spans="1:13">
      <c r="A11" s="10">
        <v>6</v>
      </c>
      <c r="B11" s="92" t="str">
        <f>'〇~〇月分_食数管理表(記載例入り)'!M3</f>
        <v>利用者名F</v>
      </c>
      <c r="C11" s="93"/>
      <c r="D11" s="40"/>
      <c r="E11" s="13">
        <f>'〇~〇月分_食数管理表(記載例入り)'!M98</f>
        <v>0</v>
      </c>
      <c r="F11" s="14">
        <f>'〇~〇月分_食数管理表(記載例入り)'!N98</f>
        <v>0</v>
      </c>
      <c r="J11" s="56">
        <f t="shared" si="0"/>
        <v>0</v>
      </c>
      <c r="K11" s="15">
        <f t="shared" si="1"/>
        <v>0</v>
      </c>
      <c r="L11" s="13" t="str">
        <f t="shared" si="2"/>
        <v>対応なし</v>
      </c>
    </row>
    <row r="12" spans="1:13">
      <c r="A12" s="10">
        <v>7</v>
      </c>
      <c r="B12" s="92" t="str">
        <f>'〇~〇月分_食数管理表(記載例入り)'!O3</f>
        <v>利用者名G</v>
      </c>
      <c r="C12" s="93"/>
      <c r="D12" s="40"/>
      <c r="E12" s="13">
        <f>'〇~〇月分_食数管理表(記載例入り)'!O98</f>
        <v>0</v>
      </c>
      <c r="F12" s="14">
        <f>'〇~〇月分_食数管理表(記載例入り)'!P98</f>
        <v>0</v>
      </c>
      <c r="J12" s="56">
        <f t="shared" si="0"/>
        <v>0</v>
      </c>
      <c r="K12" s="15">
        <f t="shared" si="1"/>
        <v>0</v>
      </c>
      <c r="L12" s="13" t="str">
        <f t="shared" si="2"/>
        <v>対応なし</v>
      </c>
    </row>
    <row r="13" spans="1:13">
      <c r="A13" s="10">
        <v>8</v>
      </c>
      <c r="B13" s="92" t="str">
        <f>'〇~〇月分_食数管理表(記載例入り)'!Q3</f>
        <v>利用者名H</v>
      </c>
      <c r="C13" s="93"/>
      <c r="D13" s="40"/>
      <c r="E13" s="13">
        <f>'〇~〇月分_食数管理表(記載例入り)'!Q98</f>
        <v>0</v>
      </c>
      <c r="F13" s="14">
        <f>'〇~〇月分_食数管理表(記載例入り)'!R98</f>
        <v>0</v>
      </c>
      <c r="J13" s="56">
        <f t="shared" si="0"/>
        <v>0</v>
      </c>
      <c r="K13" s="15">
        <f t="shared" si="1"/>
        <v>0</v>
      </c>
      <c r="L13" s="13" t="str">
        <f t="shared" si="2"/>
        <v>対応なし</v>
      </c>
    </row>
    <row r="14" spans="1:13">
      <c r="A14" s="10">
        <v>9</v>
      </c>
      <c r="B14" s="92" t="str">
        <f>'〇~〇月分_食数管理表(記載例入り)'!S3</f>
        <v>利用者名I</v>
      </c>
      <c r="C14" s="93"/>
      <c r="D14" s="40"/>
      <c r="E14" s="13">
        <f>'〇~〇月分_食数管理表(記載例入り)'!S98</f>
        <v>0</v>
      </c>
      <c r="F14" s="14">
        <f>'〇~〇月分_食数管理表(記載例入り)'!T98</f>
        <v>0</v>
      </c>
      <c r="J14" s="56">
        <f t="shared" si="0"/>
        <v>0</v>
      </c>
      <c r="K14" s="15">
        <f t="shared" si="1"/>
        <v>0</v>
      </c>
      <c r="L14" s="13" t="str">
        <f t="shared" si="2"/>
        <v>対応なし</v>
      </c>
    </row>
    <row r="15" spans="1:13" ht="18.600000000000001" thickBot="1">
      <c r="A15" s="10">
        <v>10</v>
      </c>
      <c r="B15" s="111" t="str">
        <f>'〇~〇月分_食数管理表(記載例入り)'!U3</f>
        <v>利用者名J</v>
      </c>
      <c r="C15" s="112"/>
      <c r="D15" s="43"/>
      <c r="E15" s="16">
        <f>'〇~〇月分_食数管理表(記載例入り)'!U98</f>
        <v>0</v>
      </c>
      <c r="F15" s="17">
        <f>'〇~〇月分_食数管理表(記載例入り)'!V98</f>
        <v>0</v>
      </c>
      <c r="J15" s="56">
        <f t="shared" si="0"/>
        <v>0</v>
      </c>
      <c r="K15" s="15">
        <f t="shared" si="1"/>
        <v>0</v>
      </c>
      <c r="L15" s="13" t="str">
        <f t="shared" si="2"/>
        <v>対応なし</v>
      </c>
    </row>
    <row r="16" spans="1:13" ht="32.4" customHeight="1" thickBot="1">
      <c r="B16" s="109" t="s">
        <v>9</v>
      </c>
      <c r="C16" s="110"/>
      <c r="D16" s="18">
        <f>SUM(D6:D15)</f>
        <v>150000</v>
      </c>
      <c r="E16" s="19">
        <f>SUM(E6:E15)</f>
        <v>52</v>
      </c>
      <c r="F16" s="20">
        <f>SUM(F6:F15)</f>
        <v>52</v>
      </c>
      <c r="J16" s="56">
        <f>SUM(J6:J15)</f>
        <v>150000</v>
      </c>
      <c r="K16" s="56">
        <f>SUM(K6:K15)</f>
        <v>-3.637978807091713E-12</v>
      </c>
      <c r="L16" s="13"/>
    </row>
    <row r="17" spans="2:9" ht="18.600000000000001" customHeight="1" thickBot="1"/>
    <row r="18" spans="2:9" ht="32.4" customHeight="1" thickBot="1">
      <c r="B18" s="94" t="s">
        <v>32</v>
      </c>
      <c r="C18" s="95"/>
      <c r="D18" s="44">
        <v>150000</v>
      </c>
    </row>
    <row r="19" spans="2:9" ht="18.600000000000001" thickBot="1">
      <c r="B19" s="28"/>
      <c r="C19" s="29"/>
      <c r="D19" s="30"/>
    </row>
    <row r="20" spans="2:9" ht="18.600000000000001" thickBot="1">
      <c r="B20" s="31"/>
      <c r="E20" s="33" t="s">
        <v>4</v>
      </c>
      <c r="F20" s="32" t="s">
        <v>5</v>
      </c>
    </row>
    <row r="21" spans="2:9">
      <c r="B21" s="96" t="s">
        <v>34</v>
      </c>
      <c r="C21" s="97"/>
      <c r="D21" s="98"/>
      <c r="E21" s="58">
        <v>50</v>
      </c>
      <c r="F21" s="59">
        <f>100-E21</f>
        <v>50</v>
      </c>
      <c r="G21" s="63" t="s">
        <v>36</v>
      </c>
      <c r="H21" s="10"/>
      <c r="I21" s="10"/>
    </row>
    <row r="22" spans="2:9">
      <c r="B22" s="99" t="s">
        <v>35</v>
      </c>
      <c r="C22" s="100"/>
      <c r="D22" s="101"/>
      <c r="E22" s="35">
        <f>$D$18*E21/100</f>
        <v>75000</v>
      </c>
      <c r="F22" s="36">
        <f>D18-E22</f>
        <v>75000</v>
      </c>
      <c r="G22" s="64" t="s">
        <v>41</v>
      </c>
      <c r="H22" s="34"/>
      <c r="I22" s="34"/>
    </row>
    <row r="23" spans="2:9" ht="18.600000000000001" thickBot="1">
      <c r="B23" s="102" t="s">
        <v>33</v>
      </c>
      <c r="C23" s="103"/>
      <c r="D23" s="104"/>
      <c r="E23" s="37">
        <f>E22/E16</f>
        <v>1442.3076923076924</v>
      </c>
      <c r="F23" s="38">
        <f>F22/F16</f>
        <v>1442.3076923076924</v>
      </c>
    </row>
  </sheetData>
  <mergeCells count="19">
    <mergeCell ref="B21:D21"/>
    <mergeCell ref="B22:D22"/>
    <mergeCell ref="B23:D23"/>
    <mergeCell ref="D4:D5"/>
    <mergeCell ref="B4:C5"/>
    <mergeCell ref="B16:C16"/>
    <mergeCell ref="B8:C8"/>
    <mergeCell ref="B9:C9"/>
    <mergeCell ref="B10:C10"/>
    <mergeCell ref="B11:C11"/>
    <mergeCell ref="B12:C12"/>
    <mergeCell ref="B13:C13"/>
    <mergeCell ref="B14:C14"/>
    <mergeCell ref="B15:C15"/>
    <mergeCell ref="E4:F4"/>
    <mergeCell ref="L4:L5"/>
    <mergeCell ref="B6:C6"/>
    <mergeCell ref="B7:C7"/>
    <mergeCell ref="B18:C18"/>
  </mergeCells>
  <phoneticPr fontI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〇~〇月分_食数管理表(記載例入り)</vt:lpstr>
      <vt:lpstr>〇~〇月分_食材料費管理表(記載例入り)</vt:lpstr>
      <vt:lpstr>'〇~〇月分_食材料費管理表(記載例入り)'!Print_Area</vt:lpstr>
      <vt:lpstr>'〇~〇月分_食数管理表(記載例入り)'!Print_Area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荒木　智香子</dc:creator>
  <cp:lastModifiedBy>荒木　智香子</cp:lastModifiedBy>
  <cp:lastPrinted>2025-03-17T12:38:53Z</cp:lastPrinted>
  <dcterms:created xsi:type="dcterms:W3CDTF">2015-06-05T18:19:34Z</dcterms:created>
  <dcterms:modified xsi:type="dcterms:W3CDTF">2025-03-25T01:24:31Z</dcterms:modified>
</cp:coreProperties>
</file>